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 No. 21656-Elec IMP ENSA\Anexo D - Complementaria\"/>
    </mc:Choice>
  </mc:AlternateContent>
  <xr:revisionPtr revIDLastSave="0" documentId="13_ncr:1_{308A7BB3-08AD-4946-B2A3-2CC22B23B5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SA" sheetId="1" r:id="rId1"/>
    <sheet name="Archivos de Referencia" sheetId="7" r:id="rId2"/>
    <sheet name="EDEMET" sheetId="4" r:id="rId3"/>
    <sheet name="EDECHI" sheetId="5" r:id="rId4"/>
    <sheet name="Hoja1" sheetId="6" r:id="rId5"/>
    <sheet name="Dif. Inv. Ajuste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'Archivos de Referencia'!$A$1:$D$12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5" l="1"/>
  <c r="H53" i="5"/>
  <c r="G53" i="5"/>
  <c r="F53" i="5"/>
  <c r="E53" i="5"/>
  <c r="D53" i="5"/>
  <c r="C53" i="5"/>
  <c r="I52" i="5"/>
  <c r="H52" i="5"/>
  <c r="G52" i="5"/>
  <c r="F52" i="5"/>
  <c r="E52" i="5"/>
  <c r="D52" i="5"/>
  <c r="C52" i="5"/>
  <c r="I51" i="5"/>
  <c r="H51" i="5"/>
  <c r="G51" i="5"/>
  <c r="F51" i="5"/>
  <c r="E51" i="5"/>
  <c r="D51" i="5"/>
  <c r="C51" i="5"/>
  <c r="I51" i="4"/>
  <c r="H51" i="4"/>
  <c r="G51" i="4"/>
  <c r="F51" i="4"/>
  <c r="E51" i="4"/>
  <c r="D51" i="4"/>
  <c r="C51" i="4"/>
  <c r="J12" i="5"/>
  <c r="G12" i="5"/>
  <c r="J10" i="5"/>
  <c r="G10" i="5"/>
  <c r="J8" i="5"/>
  <c r="G8" i="5"/>
  <c r="J6" i="5"/>
  <c r="G6" i="5"/>
  <c r="J12" i="1"/>
  <c r="J10" i="1"/>
  <c r="J8" i="1"/>
  <c r="J6" i="1"/>
  <c r="J12" i="4"/>
  <c r="J10" i="4"/>
  <c r="J8" i="4"/>
  <c r="J6" i="4"/>
  <c r="I54" i="4"/>
  <c r="H54" i="4"/>
  <c r="G54" i="4"/>
  <c r="F54" i="4"/>
  <c r="E54" i="4"/>
  <c r="D54" i="4"/>
  <c r="C54" i="4"/>
  <c r="I53" i="4"/>
  <c r="H53" i="4"/>
  <c r="G53" i="4"/>
  <c r="F53" i="4"/>
  <c r="E53" i="4"/>
  <c r="D53" i="4"/>
  <c r="C53" i="4"/>
  <c r="I52" i="4"/>
  <c r="H52" i="4"/>
  <c r="G52" i="4"/>
  <c r="F52" i="4"/>
  <c r="E52" i="4"/>
  <c r="D52" i="4"/>
  <c r="C52" i="4"/>
  <c r="G12" i="4"/>
  <c r="G10" i="4"/>
  <c r="G8" i="4"/>
  <c r="G6" i="4"/>
  <c r="U16" i="5"/>
  <c r="U15" i="5"/>
  <c r="U14" i="5"/>
  <c r="U13" i="5"/>
  <c r="U12" i="5"/>
  <c r="U11" i="5"/>
  <c r="U10" i="5"/>
  <c r="U9" i="5"/>
  <c r="U8" i="5"/>
  <c r="U7" i="5"/>
  <c r="U16" i="1" l="1"/>
  <c r="U15" i="1"/>
  <c r="U14" i="1"/>
  <c r="U13" i="1"/>
  <c r="U12" i="1"/>
  <c r="U11" i="1"/>
  <c r="U10" i="1"/>
  <c r="U9" i="1"/>
  <c r="U8" i="1"/>
  <c r="U7" i="1"/>
  <c r="M2" i="1"/>
  <c r="B32" i="8" l="1"/>
  <c r="A32" i="8"/>
  <c r="B31" i="8"/>
  <c r="A31" i="8"/>
  <c r="B30" i="8"/>
  <c r="A30" i="8"/>
  <c r="B29" i="8"/>
  <c r="A29" i="8"/>
  <c r="B28" i="8"/>
  <c r="A28" i="8"/>
  <c r="B27" i="8"/>
  <c r="A27" i="8"/>
  <c r="B26" i="8"/>
  <c r="A26" i="8"/>
  <c r="B25" i="8"/>
  <c r="A25" i="8"/>
  <c r="B21" i="8"/>
  <c r="A21" i="8"/>
  <c r="B20" i="8"/>
  <c r="A20" i="8"/>
  <c r="B19" i="8"/>
  <c r="A19" i="8"/>
  <c r="B18" i="8"/>
  <c r="A18" i="8"/>
  <c r="B17" i="8"/>
  <c r="A17" i="8"/>
  <c r="B16" i="8"/>
  <c r="A16" i="8"/>
  <c r="B15" i="8"/>
  <c r="A15" i="8"/>
  <c r="B14" i="8"/>
  <c r="A14" i="8"/>
  <c r="B10" i="8"/>
  <c r="A10" i="8"/>
  <c r="B9" i="8"/>
  <c r="A9" i="8"/>
  <c r="B8" i="8"/>
  <c r="A8" i="8"/>
  <c r="B7" i="8"/>
  <c r="A7" i="8"/>
  <c r="B6" i="8"/>
  <c r="A6" i="8"/>
  <c r="B5" i="8"/>
  <c r="A5" i="8"/>
  <c r="B4" i="8"/>
  <c r="A4" i="8"/>
  <c r="B3" i="8"/>
  <c r="A3" i="8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C67" i="1"/>
  <c r="C68" i="1"/>
  <c r="C66" i="1"/>
  <c r="B65" i="1"/>
  <c r="C65" i="1"/>
  <c r="F59" i="1"/>
  <c r="E59" i="1"/>
  <c r="D59" i="1"/>
  <c r="C59" i="1"/>
  <c r="B56" i="1"/>
  <c r="B50" i="1"/>
  <c r="C21" i="1"/>
  <c r="C22" i="1"/>
  <c r="C23" i="1"/>
  <c r="C20" i="1"/>
  <c r="D13" i="1"/>
  <c r="D11" i="1"/>
  <c r="D12" i="1" s="1"/>
  <c r="D9" i="1"/>
  <c r="D10" i="1" s="1"/>
  <c r="D7" i="1"/>
  <c r="D8" i="1" s="1"/>
  <c r="C15" i="1" l="1"/>
  <c r="B15" i="1"/>
  <c r="C14" i="1"/>
  <c r="B14" i="1"/>
  <c r="C13" i="1"/>
  <c r="B13" i="1"/>
  <c r="C12" i="1"/>
  <c r="B12" i="1"/>
  <c r="C11" i="1"/>
  <c r="B11" i="1"/>
  <c r="A11" i="1" s="1"/>
  <c r="C10" i="1"/>
  <c r="B10" i="1"/>
  <c r="C9" i="1"/>
  <c r="B9" i="1"/>
  <c r="A9" i="1" s="1"/>
  <c r="C8" i="1"/>
  <c r="B8" i="1"/>
  <c r="C7" i="1"/>
  <c r="B7" i="1"/>
  <c r="C6" i="1"/>
  <c r="B6" i="1"/>
  <c r="A7" i="1"/>
  <c r="A13" i="1"/>
  <c r="A15" i="1"/>
  <c r="A6" i="1"/>
  <c r="A7" i="4"/>
  <c r="A8" i="4"/>
  <c r="A9" i="4"/>
  <c r="A10" i="4"/>
  <c r="A11" i="4"/>
  <c r="A12" i="4"/>
  <c r="A13" i="4"/>
  <c r="A14" i="4"/>
  <c r="A15" i="4"/>
  <c r="A6" i="4"/>
  <c r="C23" i="5"/>
  <c r="C22" i="5"/>
  <c r="C21" i="5"/>
  <c r="C20" i="5"/>
  <c r="B56" i="5"/>
  <c r="C68" i="5"/>
  <c r="C67" i="5"/>
  <c r="C66" i="5"/>
  <c r="B65" i="5"/>
  <c r="C65" i="5"/>
  <c r="F59" i="5"/>
  <c r="E59" i="5"/>
  <c r="D59" i="5"/>
  <c r="C59" i="5"/>
  <c r="M2" i="4"/>
  <c r="M4" i="4" s="1"/>
  <c r="M2" i="5"/>
  <c r="J16" i="5"/>
  <c r="D13" i="5"/>
  <c r="D11" i="5"/>
  <c r="D12" i="5" s="1"/>
  <c r="D9" i="5"/>
  <c r="D10" i="5" s="1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D7" i="5"/>
  <c r="D8" i="5" s="1"/>
  <c r="V6" i="4" l="1"/>
  <c r="C69" i="4"/>
  <c r="C68" i="4"/>
  <c r="C67" i="4"/>
  <c r="E60" i="4"/>
  <c r="F60" i="4" s="1"/>
  <c r="D60" i="4"/>
  <c r="L2" i="4"/>
  <c r="D13" i="4"/>
  <c r="D11" i="4"/>
  <c r="D12" i="4" s="1"/>
  <c r="D9" i="4"/>
  <c r="D10" i="4" s="1"/>
  <c r="D7" i="4"/>
  <c r="D8" i="4" s="1"/>
  <c r="D50" i="1" l="1"/>
  <c r="D50" i="5"/>
  <c r="E50" i="1"/>
  <c r="E50" i="5"/>
  <c r="C50" i="1"/>
  <c r="C50" i="5"/>
  <c r="G50" i="1"/>
  <c r="G50" i="5"/>
  <c r="F50" i="1"/>
  <c r="F50" i="5"/>
  <c r="I50" i="1"/>
  <c r="I50" i="5"/>
  <c r="H50" i="1"/>
  <c r="H50" i="5"/>
  <c r="M10" i="5"/>
  <c r="L10" i="5" l="1"/>
  <c r="C30" i="8" l="1"/>
  <c r="C31" i="8" s="1"/>
  <c r="C25" i="8" l="1"/>
  <c r="C26" i="8"/>
  <c r="C27" i="8" s="1"/>
  <c r="C32" i="8"/>
  <c r="C28" i="8"/>
  <c r="C29" i="8" s="1"/>
  <c r="C70" i="4"/>
  <c r="C69" i="5" l="1"/>
  <c r="C54" i="5" s="1"/>
  <c r="C62" i="5"/>
  <c r="C60" i="5"/>
  <c r="C61" i="5"/>
  <c r="D61" i="5" s="1"/>
  <c r="E61" i="5" s="1"/>
  <c r="F61" i="5" s="1"/>
  <c r="D62" i="5" l="1"/>
  <c r="E62" i="5" s="1"/>
  <c r="F62" i="5" s="1"/>
  <c r="D60" i="5"/>
  <c r="E60" i="5" s="1"/>
  <c r="H54" i="5"/>
  <c r="G54" i="5"/>
  <c r="F54" i="5"/>
  <c r="E54" i="5"/>
  <c r="D54" i="5"/>
  <c r="C63" i="5"/>
  <c r="I54" i="5"/>
  <c r="D63" i="5" l="1"/>
  <c r="C56" i="5"/>
  <c r="E63" i="5"/>
  <c r="F60" i="5"/>
  <c r="F63" i="5" l="1"/>
  <c r="H2" i="5" s="1"/>
  <c r="C69" i="1" l="1"/>
  <c r="Y6" i="5" l="1"/>
  <c r="X6" i="5"/>
  <c r="W6" i="5"/>
  <c r="V6" i="5"/>
  <c r="Y6" i="1"/>
  <c r="X6" i="1"/>
  <c r="W6" i="1"/>
  <c r="V6" i="1"/>
  <c r="Y6" i="4"/>
  <c r="X6" i="4"/>
  <c r="W6" i="4"/>
  <c r="A8" i="1" l="1"/>
  <c r="L2" i="5"/>
  <c r="L2" i="1"/>
  <c r="A10" i="1" l="1"/>
  <c r="D20" i="4"/>
  <c r="V7" i="4" l="1"/>
  <c r="A14" i="1"/>
  <c r="A12" i="1"/>
  <c r="A7" i="5"/>
  <c r="A6" i="5"/>
  <c r="A8" i="5" l="1"/>
  <c r="A9" i="5"/>
  <c r="D21" i="5"/>
  <c r="W7" i="5" s="1"/>
  <c r="D23" i="5"/>
  <c r="Y7" i="5" s="1"/>
  <c r="D20" i="5"/>
  <c r="D22" i="5"/>
  <c r="X7" i="5" s="1"/>
  <c r="D16" i="5"/>
  <c r="V7" i="5" l="1"/>
  <c r="D24" i="5"/>
  <c r="A10" i="5"/>
  <c r="A11" i="5"/>
  <c r="B9" i="4"/>
  <c r="B11" i="4" s="1"/>
  <c r="B13" i="4" s="1"/>
  <c r="B15" i="4" s="1"/>
  <c r="B8" i="4"/>
  <c r="B10" i="4" s="1"/>
  <c r="B12" i="4" s="1"/>
  <c r="B14" i="4" s="1"/>
  <c r="A14" i="5" l="1"/>
  <c r="A12" i="5"/>
  <c r="A13" i="5"/>
  <c r="D21" i="4"/>
  <c r="D23" i="4"/>
  <c r="Y7" i="4" s="1"/>
  <c r="D22" i="4"/>
  <c r="X7" i="4" s="1"/>
  <c r="D16" i="4"/>
  <c r="W7" i="4" l="1"/>
  <c r="D24" i="4"/>
  <c r="D21" i="1"/>
  <c r="W7" i="1" s="1"/>
  <c r="D23" i="1"/>
  <c r="Y7" i="1" s="1"/>
  <c r="D22" i="1"/>
  <c r="X7" i="1" s="1"/>
  <c r="D20" i="1"/>
  <c r="D16" i="1"/>
  <c r="V7" i="1" l="1"/>
  <c r="D24" i="1"/>
  <c r="G6" i="6"/>
  <c r="G7" i="6" l="1"/>
  <c r="G8" i="6" l="1"/>
  <c r="G9" i="6"/>
  <c r="E8" i="6" l="1"/>
  <c r="E9" i="6"/>
  <c r="E7" i="6"/>
  <c r="E6" i="6"/>
  <c r="F9" i="6" l="1"/>
  <c r="F7" i="6"/>
  <c r="F6" i="6"/>
  <c r="F8" i="6"/>
  <c r="D32" i="8" l="1"/>
  <c r="E32" i="8" s="1"/>
  <c r="C21" i="8" l="1"/>
  <c r="C17" i="8"/>
  <c r="C18" i="8" s="1"/>
  <c r="C15" i="8"/>
  <c r="C16" i="8" s="1"/>
  <c r="C14" i="8"/>
  <c r="C19" i="8"/>
  <c r="C20" i="8" s="1"/>
  <c r="E14" i="4"/>
  <c r="D21" i="8" l="1"/>
  <c r="E21" i="8" s="1"/>
  <c r="C4" i="8" l="1"/>
  <c r="C5" i="8" s="1"/>
  <c r="C6" i="8"/>
  <c r="C7" i="8" s="1"/>
  <c r="C8" i="8"/>
  <c r="C9" i="8" s="1"/>
  <c r="C10" i="8"/>
  <c r="C3" i="8"/>
  <c r="E14" i="1"/>
  <c r="D10" i="8" l="1"/>
  <c r="E10" i="8" s="1"/>
  <c r="H55" i="4" l="1"/>
  <c r="G55" i="4"/>
  <c r="C63" i="4"/>
  <c r="C61" i="4"/>
  <c r="E55" i="4"/>
  <c r="I55" i="4"/>
  <c r="F55" i="4"/>
  <c r="D63" i="4"/>
  <c r="E63" i="4" s="1"/>
  <c r="F63" i="4" s="1"/>
  <c r="D55" i="4" l="1"/>
  <c r="D61" i="4"/>
  <c r="C62" i="4"/>
  <c r="D62" i="4" s="1"/>
  <c r="E62" i="4" s="1"/>
  <c r="F62" i="4" s="1"/>
  <c r="C55" i="4"/>
  <c r="C57" i="4" s="1"/>
  <c r="E61" i="4" l="1"/>
  <c r="D64" i="4"/>
  <c r="C64" i="4"/>
  <c r="F61" i="4" l="1"/>
  <c r="F64" i="4" s="1"/>
  <c r="E64" i="4"/>
  <c r="H2" i="4" l="1"/>
  <c r="E6" i="5"/>
  <c r="E7" i="5"/>
  <c r="D25" i="8" l="1"/>
  <c r="E25" i="8" s="1"/>
  <c r="E11" i="5"/>
  <c r="E13" i="5"/>
  <c r="E10" i="5"/>
  <c r="E9" i="5"/>
  <c r="E8" i="5"/>
  <c r="E12" i="5"/>
  <c r="D26" i="8" l="1"/>
  <c r="E26" i="8" s="1"/>
  <c r="E16" i="5"/>
  <c r="F16" i="5" s="1"/>
  <c r="E20" i="5"/>
  <c r="E21" i="5"/>
  <c r="D27" i="8"/>
  <c r="E27" i="8" s="1"/>
  <c r="D30" i="8"/>
  <c r="E30" i="8" s="1"/>
  <c r="D31" i="8"/>
  <c r="E31" i="8" s="1"/>
  <c r="E23" i="5"/>
  <c r="D28" i="8"/>
  <c r="E28" i="8" s="1"/>
  <c r="D29" i="8"/>
  <c r="E29" i="8" s="1"/>
  <c r="E22" i="5"/>
  <c r="H22" i="5" l="1"/>
  <c r="X8" i="5"/>
  <c r="H23" i="5"/>
  <c r="Y8" i="5"/>
  <c r="H21" i="5"/>
  <c r="W8" i="5"/>
  <c r="H20" i="5"/>
  <c r="V8" i="5"/>
  <c r="H24" i="5" l="1"/>
  <c r="I24" i="5" s="1"/>
  <c r="V9" i="5"/>
  <c r="H18" i="5"/>
  <c r="J20" i="5"/>
  <c r="J21" i="5"/>
  <c r="W9" i="5"/>
  <c r="J23" i="5"/>
  <c r="Y9" i="5"/>
  <c r="J22" i="5"/>
  <c r="X9" i="5"/>
  <c r="X10" i="5" l="1"/>
  <c r="Y10" i="5"/>
  <c r="W10" i="5"/>
  <c r="V10" i="5"/>
  <c r="K22" i="5"/>
  <c r="K23" i="5"/>
  <c r="K20" i="5"/>
  <c r="K21" i="5"/>
  <c r="L20" i="5" l="1"/>
  <c r="L21" i="5"/>
  <c r="L23" i="5"/>
  <c r="L22" i="5"/>
  <c r="N20" i="5"/>
  <c r="V11" i="5"/>
  <c r="N21" i="5"/>
  <c r="W11" i="5"/>
  <c r="Y11" i="5"/>
  <c r="N23" i="5"/>
  <c r="N22" i="5"/>
  <c r="X11" i="5"/>
  <c r="M23" i="5" l="1"/>
  <c r="M22" i="5"/>
  <c r="M21" i="5"/>
  <c r="M20" i="5"/>
  <c r="W12" i="5"/>
  <c r="V12" i="5"/>
  <c r="X12" i="5"/>
  <c r="Y12" i="5"/>
  <c r="Z12" i="5" s="1"/>
  <c r="V13" i="5" l="1"/>
  <c r="V14" i="5" s="1"/>
  <c r="X13" i="5"/>
  <c r="X14" i="5" s="1"/>
  <c r="P20" i="5"/>
  <c r="W13" i="5"/>
  <c r="W14" i="5" s="1"/>
  <c r="P21" i="5"/>
  <c r="Y13" i="5"/>
  <c r="Y14" i="5" s="1"/>
  <c r="P22" i="5"/>
  <c r="P23" i="5"/>
  <c r="R23" i="5" l="1"/>
  <c r="R21" i="5"/>
  <c r="R22" i="5"/>
  <c r="R20" i="5"/>
  <c r="X15" i="5" l="1"/>
  <c r="R24" i="5"/>
  <c r="V15" i="5"/>
  <c r="W15" i="5"/>
  <c r="Y15" i="5"/>
  <c r="G5" i="6" l="1"/>
  <c r="V16" i="5"/>
  <c r="E13" i="4"/>
  <c r="E11" i="4"/>
  <c r="E12" i="4"/>
  <c r="E10" i="4"/>
  <c r="D19" i="8" l="1"/>
  <c r="E19" i="8" s="1"/>
  <c r="D20" i="8"/>
  <c r="E20" i="8" s="1"/>
  <c r="E23" i="4"/>
  <c r="D17" i="8"/>
  <c r="E17" i="8" s="1"/>
  <c r="D18" i="8"/>
  <c r="E18" i="8" s="1"/>
  <c r="E22" i="4"/>
  <c r="X8" i="4" s="1"/>
  <c r="E8" i="4"/>
  <c r="E7" i="4"/>
  <c r="E9" i="4"/>
  <c r="H22" i="4" l="1"/>
  <c r="J22" i="4" s="1"/>
  <c r="Y8" i="4"/>
  <c r="H23" i="4"/>
  <c r="D15" i="8"/>
  <c r="E15" i="8" s="1"/>
  <c r="D16" i="8"/>
  <c r="E16" i="8" s="1"/>
  <c r="E21" i="4"/>
  <c r="D14" i="8"/>
  <c r="E14" i="8" s="1"/>
  <c r="E20" i="4"/>
  <c r="E16" i="4"/>
  <c r="F16" i="4" s="1"/>
  <c r="G16" i="4"/>
  <c r="X10" i="4" l="1"/>
  <c r="X9" i="4"/>
  <c r="Y9" i="4"/>
  <c r="J23" i="4"/>
  <c r="W8" i="4"/>
  <c r="H21" i="4"/>
  <c r="V8" i="4"/>
  <c r="H20" i="4"/>
  <c r="Y10" i="4" l="1"/>
  <c r="J21" i="4"/>
  <c r="W9" i="4"/>
  <c r="V9" i="4"/>
  <c r="J20" i="4"/>
  <c r="H18" i="4"/>
  <c r="H24" i="4"/>
  <c r="I24" i="4" s="1"/>
  <c r="W10" i="4" l="1"/>
  <c r="K21" i="4"/>
  <c r="K20" i="4"/>
  <c r="V10" i="4"/>
  <c r="S24" i="4"/>
  <c r="K23" i="4"/>
  <c r="K22" i="4"/>
  <c r="L22" i="4" l="1"/>
  <c r="L21" i="4"/>
  <c r="L23" i="4"/>
  <c r="L20" i="4"/>
  <c r="X11" i="4"/>
  <c r="N22" i="4"/>
  <c r="N23" i="4"/>
  <c r="Y11" i="4"/>
  <c r="N20" i="4"/>
  <c r="V11" i="4"/>
  <c r="N21" i="4"/>
  <c r="W11" i="4"/>
  <c r="M20" i="4" l="1"/>
  <c r="P20" i="4" s="1"/>
  <c r="M23" i="4"/>
  <c r="P23" i="4" s="1"/>
  <c r="M21" i="4"/>
  <c r="P21" i="4" s="1"/>
  <c r="M22" i="4"/>
  <c r="Y12" i="4"/>
  <c r="Z12" i="4" s="1"/>
  <c r="X12" i="4"/>
  <c r="V12" i="4"/>
  <c r="W12" i="4"/>
  <c r="W13" i="4" l="1"/>
  <c r="W14" i="4" s="1"/>
  <c r="R23" i="4"/>
  <c r="R20" i="4"/>
  <c r="Y13" i="4"/>
  <c r="Y14" i="4" s="1"/>
  <c r="R21" i="4"/>
  <c r="X13" i="4"/>
  <c r="X14" i="4" s="1"/>
  <c r="P22" i="4"/>
  <c r="V13" i="4"/>
  <c r="V14" i="4" s="1"/>
  <c r="V15" i="4" l="1"/>
  <c r="W15" i="4"/>
  <c r="Y15" i="4"/>
  <c r="R22" i="4"/>
  <c r="X15" i="4" l="1"/>
  <c r="V16" i="4" s="1"/>
  <c r="R24" i="4"/>
  <c r="F5" i="6" l="1"/>
  <c r="C51" i="1" l="1"/>
  <c r="D51" i="1"/>
  <c r="E51" i="1"/>
  <c r="F51" i="1"/>
  <c r="G51" i="1"/>
  <c r="H51" i="1"/>
  <c r="I51" i="1"/>
  <c r="C52" i="1"/>
  <c r="C60" i="1" s="1"/>
  <c r="D52" i="1"/>
  <c r="E52" i="1"/>
  <c r="F52" i="1"/>
  <c r="G52" i="1"/>
  <c r="H52" i="1"/>
  <c r="I52" i="1"/>
  <c r="C53" i="1"/>
  <c r="C62" i="1" s="1"/>
  <c r="D53" i="1"/>
  <c r="E53" i="1"/>
  <c r="F53" i="1"/>
  <c r="G53" i="1"/>
  <c r="H53" i="1"/>
  <c r="I53" i="1"/>
  <c r="I54" i="1" l="1"/>
  <c r="H54" i="1"/>
  <c r="D60" i="1"/>
  <c r="E54" i="1"/>
  <c r="G54" i="1"/>
  <c r="F54" i="1"/>
  <c r="D54" i="1"/>
  <c r="D62" i="1"/>
  <c r="E62" i="1" s="1"/>
  <c r="F62" i="1" s="1"/>
  <c r="C61" i="1"/>
  <c r="C63" i="1" s="1"/>
  <c r="C54" i="1"/>
  <c r="C56" i="1" s="1"/>
  <c r="E60" i="1"/>
  <c r="F60" i="1"/>
  <c r="D61" i="1" l="1"/>
  <c r="E61" i="1" l="1"/>
  <c r="D63" i="1"/>
  <c r="F61" i="1" l="1"/>
  <c r="F63" i="1" s="1"/>
  <c r="E63" i="1"/>
  <c r="H2" i="1" l="1"/>
  <c r="G12" i="1" l="1"/>
  <c r="E13" i="1"/>
  <c r="E12" i="1"/>
  <c r="D9" i="8" l="1"/>
  <c r="E9" i="8" s="1"/>
  <c r="E23" i="1"/>
  <c r="D8" i="8"/>
  <c r="E8" i="8" s="1"/>
  <c r="Y8" i="1" l="1"/>
  <c r="H23" i="1"/>
  <c r="G10" i="1" l="1"/>
  <c r="Y9" i="1"/>
  <c r="J23" i="1"/>
  <c r="Y10" i="1" s="1"/>
  <c r="E11" i="1"/>
  <c r="E10" i="1"/>
  <c r="D6" i="8" l="1"/>
  <c r="E6" i="8" s="1"/>
  <c r="E22" i="1"/>
  <c r="D7" i="8"/>
  <c r="E7" i="8" s="1"/>
  <c r="X8" i="1" l="1"/>
  <c r="H22" i="1"/>
  <c r="X9" i="1"/>
  <c r="J22" i="1"/>
  <c r="X10" i="1" s="1"/>
  <c r="G8" i="1"/>
  <c r="E8" i="1"/>
  <c r="E9" i="1"/>
  <c r="D5" i="8" l="1"/>
  <c r="E5" i="8" s="1"/>
  <c r="E21" i="1"/>
  <c r="D4" i="8"/>
  <c r="E4" i="8" s="1"/>
  <c r="W8" i="1" l="1"/>
  <c r="H21" i="1"/>
  <c r="J21" i="1" l="1"/>
  <c r="W10" i="1" s="1"/>
  <c r="W9" i="1"/>
  <c r="G6" i="1" l="1"/>
  <c r="E7" i="1"/>
  <c r="E6" i="1"/>
  <c r="D3" i="8" l="1"/>
  <c r="E3" i="8" s="1"/>
  <c r="E16" i="1"/>
  <c r="F16" i="1" s="1"/>
  <c r="E20" i="1"/>
  <c r="V8" i="1" l="1"/>
  <c r="H20" i="1"/>
  <c r="V9" i="1" l="1"/>
  <c r="J20" i="1"/>
  <c r="H24" i="1"/>
  <c r="I24" i="1" s="1"/>
  <c r="K20" i="1" l="1"/>
  <c r="L20" i="1" s="1"/>
  <c r="M20" i="1" s="1"/>
  <c r="V13" i="1" s="1"/>
  <c r="V10" i="1"/>
  <c r="K22" i="1"/>
  <c r="K21" i="1"/>
  <c r="K23" i="1"/>
  <c r="L21" i="1" l="1"/>
  <c r="M21" i="1" s="1"/>
  <c r="W13" i="1" s="1"/>
  <c r="W11" i="1"/>
  <c r="N21" i="1"/>
  <c r="L22" i="1"/>
  <c r="M22" i="1" s="1"/>
  <c r="X11" i="1"/>
  <c r="N22" i="1"/>
  <c r="L23" i="1"/>
  <c r="M23" i="1" s="1"/>
  <c r="Y13" i="1" s="1"/>
  <c r="Y11" i="1"/>
  <c r="N23" i="1"/>
  <c r="V11" i="1"/>
  <c r="V14" i="1" s="1"/>
  <c r="N20" i="1"/>
  <c r="P20" i="1" s="1"/>
  <c r="R20" i="1" s="1"/>
  <c r="P21" i="1" l="1"/>
  <c r="R21" i="1" s="1"/>
  <c r="W15" i="1" s="1"/>
  <c r="W14" i="1"/>
  <c r="P23" i="1"/>
  <c r="R23" i="1" s="1"/>
  <c r="Y15" i="1" s="1"/>
  <c r="Y14" i="1"/>
  <c r="X12" i="1"/>
  <c r="V15" i="1"/>
  <c r="W12" i="1"/>
  <c r="Y12" i="1"/>
  <c r="Z12" i="1" s="1"/>
  <c r="V12" i="1"/>
  <c r="X13" i="1"/>
  <c r="X14" i="1" s="1"/>
  <c r="P22" i="1"/>
  <c r="R22" i="1" s="1"/>
  <c r="X15" i="1" s="1"/>
  <c r="R24" i="1" l="1"/>
  <c r="E5" i="6" s="1"/>
  <c r="V16" i="1"/>
</calcChain>
</file>

<file path=xl/sharedStrings.xml><?xml version="1.0" encoding="utf-8"?>
<sst xmlns="http://schemas.openxmlformats.org/spreadsheetml/2006/main" count="267" uniqueCount="131">
  <si>
    <t>II</t>
  </si>
  <si>
    <t>I</t>
  </si>
  <si>
    <t>Inversiones</t>
  </si>
  <si>
    <t>Tasa</t>
  </si>
  <si>
    <t>Vida Útil</t>
  </si>
  <si>
    <t>Total Per. Tarif.</t>
  </si>
  <si>
    <t>Período</t>
  </si>
  <si>
    <t>Regulatorias (IMP 2010-2014) a precios constantes</t>
  </si>
  <si>
    <t>Costo de capital anual asociado a inv. no ejecutadas</t>
  </si>
  <si>
    <t xml:space="preserve">Inversión neta no ejecutada </t>
  </si>
  <si>
    <t xml:space="preserve">Inversión bruta no ejecutada </t>
  </si>
  <si>
    <t xml:space="preserve">Depreciación acumulada de la inv. no ejecutada </t>
  </si>
  <si>
    <t>Amortización anual asociada a inv. no ejecutadas</t>
  </si>
  <si>
    <t>Renta + Amortización anual asociada a inv. no ejecutadas</t>
  </si>
  <si>
    <t>Reales declaradas por empresa eficientizadas a precios corrientes</t>
  </si>
  <si>
    <t>Reales declaradas por empresa eficientizadas a precios constantes</t>
  </si>
  <si>
    <t>Eficientizadas</t>
  </si>
  <si>
    <t>Declaradas</t>
  </si>
  <si>
    <t>Inversiones declaradas por las empresas</t>
  </si>
  <si>
    <t>Inversiones declaradas afectadas por el factor de inversión</t>
  </si>
  <si>
    <t>Inversiones consideradas</t>
  </si>
  <si>
    <t>Reales declaradas por empresa a precios corrientes</t>
  </si>
  <si>
    <t>Meta de Inversiones</t>
  </si>
  <si>
    <t>Ajuste financiaero del descuento (tasa regulada)</t>
  </si>
  <si>
    <t>Si</t>
  </si>
  <si>
    <t>No</t>
  </si>
  <si>
    <t>Escenario</t>
  </si>
  <si>
    <t>EDEMET</t>
  </si>
  <si>
    <t>ENSA</t>
  </si>
  <si>
    <t>EDECHI</t>
  </si>
  <si>
    <t>G</t>
  </si>
  <si>
    <t>Regulatorias (IMP 2018-2022) a precios constantes</t>
  </si>
  <si>
    <t>Periodo</t>
  </si>
  <si>
    <t>Inversiones proyectadas</t>
  </si>
  <si>
    <t>Inversiones realizadas a precios corrientes</t>
  </si>
  <si>
    <t>Inversión Bruta no ejecutada</t>
  </si>
  <si>
    <t>Depreciación acumulada de la Inversión no ejecutada</t>
  </si>
  <si>
    <t>Inversión Neta no ejecutada</t>
  </si>
  <si>
    <t>Costo de capital anual asociado a la inversión no ejecutada</t>
  </si>
  <si>
    <t>Renta + amortización de inversiones no ejecutadas</t>
  </si>
  <si>
    <t>Valor total a descontar</t>
  </si>
  <si>
    <t>CONCEPTO</t>
  </si>
  <si>
    <t>Inversiones Regulatorias</t>
  </si>
  <si>
    <t>Archivo</t>
  </si>
  <si>
    <t>Hoja</t>
  </si>
  <si>
    <t>2.2 anexo_b_13003_elec.xlsx</t>
  </si>
  <si>
    <t>INVERSIONES</t>
  </si>
  <si>
    <t>2. anexo_b_13004_elec.xlsx</t>
  </si>
  <si>
    <t>2.3 anexo_d_13004_elec.xlsx</t>
  </si>
  <si>
    <t>Inversiones Declaradas</t>
  </si>
  <si>
    <t>Modelo ENSA Jul22_Jun26_v3.xlsm</t>
  </si>
  <si>
    <t>BC y Dep</t>
  </si>
  <si>
    <t>ModeloENSA2018_V1.xlsm</t>
  </si>
  <si>
    <t>Resumen</t>
  </si>
  <si>
    <t>ModeloENSA2019_V1.xlsm</t>
  </si>
  <si>
    <t>ModeloENSA2020_V1.xlsm</t>
  </si>
  <si>
    <t>ModeloENSA2021_V1.xlsm</t>
  </si>
  <si>
    <t>ModeloENSA2022_V1.xlsm</t>
  </si>
  <si>
    <t>Modelo EDEMET Jul22_Jun26_v4.xlsm</t>
  </si>
  <si>
    <t>ModeloEDEMET2018_V1.xlsm</t>
  </si>
  <si>
    <t>ModeloEDEMET2019_V1.xlsm</t>
  </si>
  <si>
    <t>ModeloEDEMET2020_V1.xlsm</t>
  </si>
  <si>
    <t>ModeloEDEMET2021_V1.xlsm</t>
  </si>
  <si>
    <t>ModeloEDEMET2022_V1.xlsm</t>
  </si>
  <si>
    <t>ModeloEDECHI2018_V1.xlsm</t>
  </si>
  <si>
    <t>ModeloEDECHI2019_V1.xlsm</t>
  </si>
  <si>
    <t>ModeloEDECHI2020_V1.xlsm</t>
  </si>
  <si>
    <t>ModeloEDECHI2021_V1.xlsm</t>
  </si>
  <si>
    <t>ModeloEDECHI2022_V1.xlsm</t>
  </si>
  <si>
    <t>AA_EDECHI_Actualizado 2022.xls</t>
  </si>
  <si>
    <t>Retorno</t>
  </si>
  <si>
    <t>Tasa de Retorno</t>
  </si>
  <si>
    <t>Vida útil</t>
  </si>
  <si>
    <t>AA-01-2022-Sem1</t>
  </si>
  <si>
    <t>Celdas Relacionadas</t>
  </si>
  <si>
    <t>D6:D14</t>
  </si>
  <si>
    <t>G6:G14</t>
  </si>
  <si>
    <t>G6</t>
  </si>
  <si>
    <t>G8</t>
  </si>
  <si>
    <t>G10</t>
  </si>
  <si>
    <t>G12</t>
  </si>
  <si>
    <t>G14</t>
  </si>
  <si>
    <t>Comparativo EDEMET FINALv3.xlsx</t>
  </si>
  <si>
    <t>Ajuste Tarifario Medio</t>
  </si>
  <si>
    <t>Cargos Tarifarios</t>
  </si>
  <si>
    <t>L2</t>
  </si>
  <si>
    <t>M2</t>
  </si>
  <si>
    <t>H2</t>
  </si>
  <si>
    <t>Comparativo ENSA FINALv3.xlsx</t>
  </si>
  <si>
    <t>Comparativo EDECHI FINALv3.xlsx</t>
  </si>
  <si>
    <t>ReajusteTarifarioMedio2018-2022 (CD)</t>
  </si>
  <si>
    <t xml:space="preserve">Detalle </t>
  </si>
  <si>
    <t xml:space="preserve">FAC de Comercialización </t>
  </si>
  <si>
    <t>FAC de redes de Distribución, conexión</t>
  </si>
  <si>
    <t>FAC por Servicio de Alumbrado Público</t>
  </si>
  <si>
    <t>Actualización</t>
  </si>
  <si>
    <t>Distribución / Administración</t>
  </si>
  <si>
    <t>Comercial</t>
  </si>
  <si>
    <t>AP</t>
  </si>
  <si>
    <t>Promedio Ponderado</t>
  </si>
  <si>
    <t>TOTAL</t>
  </si>
  <si>
    <t>Factores de Actualización Semestrales Aplicados</t>
  </si>
  <si>
    <t>ACTUALIZACION ACUMULADA DE CARGOS TARIFARIOS ANUAL</t>
  </si>
  <si>
    <t>AjusteTarifarioMedio2018-2022 (CD)</t>
  </si>
  <si>
    <t>Inversión Declarada</t>
  </si>
  <si>
    <t>Inversión Ajustada</t>
  </si>
  <si>
    <t>Var %</t>
  </si>
  <si>
    <t>Año</t>
  </si>
  <si>
    <t>Semestre</t>
  </si>
  <si>
    <t>INVERSIONES RECONOCIDAS</t>
  </si>
  <si>
    <t>JUL 18 - JUN 19</t>
  </si>
  <si>
    <t>JUL 19 - JUN 20</t>
  </si>
  <si>
    <t>JUL 20 - JUN 21</t>
  </si>
  <si>
    <t>JUL 21 - JUN 22</t>
  </si>
  <si>
    <t>DISTRIBUCIÓN</t>
  </si>
  <si>
    <t>COMERCIALIZACIÓN</t>
  </si>
  <si>
    <t>ALUMBRADO PÚBLICO</t>
  </si>
  <si>
    <t>VP 2022 -2026</t>
  </si>
  <si>
    <t>IMP</t>
  </si>
  <si>
    <t>Act Jul 22- Dic 25</t>
  </si>
  <si>
    <t>Jul 22 - Jun 23</t>
  </si>
  <si>
    <t>Jul 23 - Jun 24</t>
  </si>
  <si>
    <t>Jul 24 - Jun 25</t>
  </si>
  <si>
    <t>Jul 25 - Dic 25</t>
  </si>
  <si>
    <t>Renta + Amortización anual asociada a inv. no ejecutadas indexado y actualizado a Dic. 2025.</t>
  </si>
  <si>
    <t>Regulatorias (IMP 2022-2026) a precios constantes</t>
  </si>
  <si>
    <t>Dir 70-26</t>
  </si>
  <si>
    <t>cm 475</t>
  </si>
  <si>
    <t>Inversiones realizadas deflacionadas a jun 2022</t>
  </si>
  <si>
    <t>Valor indexado a diciembre 2025</t>
  </si>
  <si>
    <t>ReajusteTarifarioMedio2022-2026 (CD)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</si>
</sst>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* #,##0\ _€_-;\-* #,##0\ _€_-;_-* &quot;-&quot;??\ _€_-;_-@_-"/>
    <numFmt numFmtId="167" formatCode="0.0%"/>
    <numFmt numFmtId="168" formatCode="0.0000"/>
    <numFmt numFmtId="169" formatCode="_-* #,##0.000000\ _€_-;\-* #,##0.0000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FFFFFF"/>
      <name val="Calibri"/>
      <family val="2"/>
    </font>
    <font>
      <sz val="9"/>
      <color rgb="FFFFFFFF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0" applyNumberFormat="1" applyFont="1" applyAlignment="1">
      <alignment wrapText="1"/>
    </xf>
    <xf numFmtId="165" fontId="2" fillId="0" borderId="0" xfId="1" applyFont="1" applyAlignment="1">
      <alignment wrapText="1"/>
    </xf>
    <xf numFmtId="166" fontId="3" fillId="0" borderId="0" xfId="0" applyNumberFormat="1" applyFont="1" applyAlignment="1">
      <alignment wrapText="1"/>
    </xf>
    <xf numFmtId="166" fontId="3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167" fontId="2" fillId="0" borderId="0" xfId="2" applyNumberFormat="1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wrapText="1"/>
    </xf>
    <xf numFmtId="0" fontId="2" fillId="0" borderId="0" xfId="0" applyFont="1" applyAlignment="1">
      <alignment horizontal="right" wrapText="1"/>
    </xf>
    <xf numFmtId="9" fontId="2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10" fontId="2" fillId="0" borderId="0" xfId="2" applyNumberFormat="1" applyFont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3" fontId="7" fillId="3" borderId="5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vertical="center" wrapText="1"/>
    </xf>
    <xf numFmtId="3" fontId="8" fillId="3" borderId="5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vertical="center" wrapText="1"/>
    </xf>
    <xf numFmtId="3" fontId="11" fillId="3" borderId="5" xfId="0" applyNumberFormat="1" applyFont="1" applyFill="1" applyBorder="1" applyAlignment="1">
      <alignment horizontal="right" vertical="center"/>
    </xf>
    <xf numFmtId="0" fontId="12" fillId="3" borderId="4" xfId="0" applyFont="1" applyFill="1" applyBorder="1" applyAlignment="1">
      <alignment vertical="center" wrapText="1"/>
    </xf>
    <xf numFmtId="3" fontId="12" fillId="3" borderId="5" xfId="0" applyNumberFormat="1" applyFont="1" applyFill="1" applyBorder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0" fontId="0" fillId="0" borderId="1" xfId="0" applyBorder="1"/>
    <xf numFmtId="0" fontId="13" fillId="6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6" xfId="0" applyBorder="1"/>
    <xf numFmtId="0" fontId="4" fillId="0" borderId="0" xfId="0" applyFont="1"/>
    <xf numFmtId="168" fontId="0" fillId="0" borderId="0" xfId="0" applyNumberFormat="1" applyAlignment="1">
      <alignment horizontal="center"/>
    </xf>
    <xf numFmtId="0" fontId="14" fillId="0" borderId="0" xfId="0" applyFont="1"/>
    <xf numFmtId="168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0" fillId="7" borderId="1" xfId="0" applyFill="1" applyBorder="1"/>
    <xf numFmtId="168" fontId="0" fillId="7" borderId="1" xfId="0" applyNumberForma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3" fontId="0" fillId="0" borderId="0" xfId="0" applyNumberFormat="1"/>
    <xf numFmtId="3" fontId="4" fillId="0" borderId="0" xfId="0" applyNumberFormat="1" applyFont="1"/>
    <xf numFmtId="17" fontId="4" fillId="0" borderId="0" xfId="0" applyNumberFormat="1" applyFont="1" applyAlignment="1">
      <alignment horizontal="center"/>
    </xf>
    <xf numFmtId="0" fontId="3" fillId="0" borderId="0" xfId="0" applyFont="1"/>
    <xf numFmtId="168" fontId="2" fillId="0" borderId="0" xfId="0" applyNumberFormat="1" applyFont="1" applyAlignment="1">
      <alignment wrapText="1"/>
    </xf>
    <xf numFmtId="0" fontId="4" fillId="6" borderId="1" xfId="0" applyFont="1" applyFill="1" applyBorder="1"/>
    <xf numFmtId="0" fontId="2" fillId="0" borderId="1" xfId="0" applyFont="1" applyBorder="1" applyAlignment="1">
      <alignment wrapText="1"/>
    </xf>
    <xf numFmtId="166" fontId="2" fillId="0" borderId="1" xfId="1" applyNumberFormat="1" applyFont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0" fontId="15" fillId="5" borderId="0" xfId="0" applyFont="1" applyFill="1"/>
    <xf numFmtId="1" fontId="15" fillId="5" borderId="0" xfId="0" applyNumberFormat="1" applyFont="1" applyFill="1"/>
    <xf numFmtId="0" fontId="16" fillId="0" borderId="0" xfId="0" applyFont="1"/>
    <xf numFmtId="165" fontId="0" fillId="0" borderId="0" xfId="1" applyFont="1" applyFill="1"/>
    <xf numFmtId="43" fontId="0" fillId="0" borderId="0" xfId="0" applyNumberFormat="1"/>
    <xf numFmtId="169" fontId="2" fillId="0" borderId="0" xfId="1" applyNumberFormat="1" applyFont="1" applyAlignment="1">
      <alignment wrapText="1"/>
    </xf>
    <xf numFmtId="10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Inversiones ENSA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8739255795422377"/>
          <c:y val="5.0408715936614619E-2"/>
          <c:w val="0.61929228220640198"/>
          <c:h val="0.780434903071849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ENSA!$D$19</c:f>
              <c:strCache>
                <c:ptCount val="1"/>
                <c:pt idx="0">
                  <c:v>Regulatorias (IMP 2022-2026) a precios constantes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2.3968042609853576E-2"/>
                  <c:y val="-1.36208853575482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A4-455C-B229-7BA493C533AF}"/>
                </c:ext>
              </c:extLst>
            </c:dLbl>
            <c:dLbl>
              <c:idx val="2"/>
              <c:layout>
                <c:manualLayout>
                  <c:x val="-1.9072846090809108E-2"/>
                  <c:y val="8.94854901391567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50-46E7-AEFE-85962DC13D90}"/>
                </c:ext>
              </c:extLst>
            </c:dLbl>
            <c:dLbl>
              <c:idx val="3"/>
              <c:layout>
                <c:manualLayout>
                  <c:x val="-1.9072846090809108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350-46E7-AEFE-85962DC13D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ENSA!$C$20:$C$23</c:f>
              <c:strCache>
                <c:ptCount val="4"/>
                <c:pt idx="0">
                  <c:v>Jul 22 - Jun 23</c:v>
                </c:pt>
                <c:pt idx="1">
                  <c:v>Jul 23 - Jun 24</c:v>
                </c:pt>
                <c:pt idx="2">
                  <c:v>Jul 24 - Jun 25</c:v>
                </c:pt>
                <c:pt idx="3">
                  <c:v>Jul 25 - Dic 25</c:v>
                </c:pt>
              </c:strCache>
            </c:strRef>
          </c:cat>
          <c:val>
            <c:numRef>
              <c:f>ENSA!$D$20:$D$23</c:f>
              <c:numCache>
                <c:formatCode>_-* #,##0\ _€_-;\-* #,##0\ _€_-;_-* "-"??\ _€_-;_-@_-</c:formatCode>
                <c:ptCount val="4"/>
                <c:pt idx="0">
                  <c:v>59198124.707312137</c:v>
                </c:pt>
                <c:pt idx="1">
                  <c:v>54082565.937021986</c:v>
                </c:pt>
                <c:pt idx="2">
                  <c:v>58000759.022415884</c:v>
                </c:pt>
                <c:pt idx="3">
                  <c:v>27324229.860809091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1-48A7-B1E3-BCFAD014F863}"/>
            </c:ext>
          </c:extLst>
        </c:ser>
        <c:ser>
          <c:idx val="1"/>
          <c:order val="1"/>
          <c:tx>
            <c:strRef>
              <c:f>ENSA!$H$19</c:f>
              <c:strCache>
                <c:ptCount val="1"/>
                <c:pt idx="0">
                  <c:v>Reales declaradas por empresa eficientizadas a precios constantes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6.8697121034812833E-2"/>
                  <c:y val="-4.59310701020169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A4-455C-B229-7BA493C533AF}"/>
                </c:ext>
              </c:extLst>
            </c:dLbl>
            <c:dLbl>
              <c:idx val="1"/>
              <c:layout>
                <c:manualLayout>
                  <c:x val="9.8467948190607644E-3"/>
                  <c:y val="-6.850043809136609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3A4-455C-B229-7BA493C533AF}"/>
                </c:ext>
              </c:extLst>
            </c:dLbl>
            <c:dLbl>
              <c:idx val="2"/>
              <c:layout>
                <c:manualLayout>
                  <c:x val="7.1303743333890182E-2"/>
                  <c:y val="3.131992154870493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3A4-455C-B229-7BA493C533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ENSA!$H$20:$H$23</c:f>
              <c:numCache>
                <c:formatCode>_-* #,##0\ _€_-;\-* #,##0\ _€_-;_-* "-"??\ _€_-;_-@_-</c:formatCode>
                <c:ptCount val="4"/>
                <c:pt idx="0">
                  <c:v>55233996.609252155</c:v>
                </c:pt>
                <c:pt idx="1">
                  <c:v>53331957.777792923</c:v>
                </c:pt>
                <c:pt idx="2">
                  <c:v>67356912.735626698</c:v>
                </c:pt>
                <c:pt idx="3">
                  <c:v>39804491.459864073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7-4A0E-82BA-5F4AEBBE7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2347280"/>
        <c:axId val="578322048"/>
      </c:barChart>
      <c:catAx>
        <c:axId val="532347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s-AR"/>
          </a:p>
        </c:txPr>
        <c:crossAx val="578322048"/>
        <c:crosses val="autoZero"/>
        <c:auto val="1"/>
        <c:lblAlgn val="ctr"/>
        <c:lblOffset val="100"/>
        <c:noMultiLvlLbl val="0"/>
      </c:catAx>
      <c:valAx>
        <c:axId val="578322048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AR"/>
          </a:p>
        </c:txPr>
        <c:crossAx val="532347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266353523386138"/>
          <c:y val="9.4784201918006586E-2"/>
          <c:w val="0.17201023307506005"/>
          <c:h val="0.733246221634327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Inversiones EDEMET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02248197144962"/>
          <c:y val="3.7963761863675581E-2"/>
          <c:w val="0.68027558687825651"/>
          <c:h val="0.786435126760396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EDEMET!$D$19</c:f>
              <c:strCache>
                <c:ptCount val="1"/>
                <c:pt idx="0">
                  <c:v>Regulatorias (IMP 2022-2026) a precios constantes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3.1061259706643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620-4E7B-9FC9-258CCD7D3CA5}"/>
                </c:ext>
              </c:extLst>
            </c:dLbl>
            <c:dLbl>
              <c:idx val="1"/>
              <c:layout>
                <c:manualLayout>
                  <c:x val="-8.1139753870139705E-2"/>
                  <c:y val="5.995897064591065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620-4E7B-9FC9-258CCD7D3C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EDEMET!$C$20:$C$23</c:f>
              <c:strCache>
                <c:ptCount val="4"/>
                <c:pt idx="0">
                  <c:v>Jul 22 - Jun 23</c:v>
                </c:pt>
                <c:pt idx="1">
                  <c:v>Jul 23 - Jun 24</c:v>
                </c:pt>
                <c:pt idx="2">
                  <c:v>Jul 24 - Jun 25</c:v>
                </c:pt>
                <c:pt idx="3">
                  <c:v>Jul 25 - Dic 25</c:v>
                </c:pt>
              </c:strCache>
            </c:strRef>
          </c:cat>
          <c:val>
            <c:numRef>
              <c:f>EDEMET!$D$20:$D$23</c:f>
              <c:numCache>
                <c:formatCode>_-* #,##0\ _€_-;\-* #,##0\ _€_-;_-* "-"??\ _€_-;_-@_-</c:formatCode>
                <c:ptCount val="4"/>
                <c:pt idx="0">
                  <c:v>98480073.090302333</c:v>
                </c:pt>
                <c:pt idx="1">
                  <c:v>159752019.75148377</c:v>
                </c:pt>
                <c:pt idx="2">
                  <c:v>124099947.49156156</c:v>
                </c:pt>
                <c:pt idx="3">
                  <c:v>31886078.139836527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E7-414F-BB9C-5172CA9FF555}"/>
            </c:ext>
          </c:extLst>
        </c:ser>
        <c:ser>
          <c:idx val="1"/>
          <c:order val="1"/>
          <c:tx>
            <c:strRef>
              <c:f>EDEMET!$H$19</c:f>
              <c:strCache>
                <c:ptCount val="1"/>
                <c:pt idx="0">
                  <c:v>Reales declaradas por empresa eficientizadas a precios constantes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EDEMET!$H$20:$H$23</c:f>
              <c:numCache>
                <c:formatCode>_-* #,##0\ _€_-;\-* #,##0\ _€_-;_-* "-"??\ _€_-;_-@_-</c:formatCode>
                <c:ptCount val="4"/>
                <c:pt idx="0">
                  <c:v>92727376.809256047</c:v>
                </c:pt>
                <c:pt idx="1">
                  <c:v>97652389.457444221</c:v>
                </c:pt>
                <c:pt idx="2">
                  <c:v>98544556.764159381</c:v>
                </c:pt>
                <c:pt idx="3">
                  <c:v>53450186.511627674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6B-4CB9-B087-5E9E9CA9D80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99345600"/>
        <c:axId val="581094544"/>
      </c:barChart>
      <c:catAx>
        <c:axId val="49934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s-AR"/>
          </a:p>
        </c:txPr>
        <c:crossAx val="581094544"/>
        <c:crosses val="autoZero"/>
        <c:auto val="1"/>
        <c:lblAlgn val="ctr"/>
        <c:lblOffset val="100"/>
        <c:noMultiLvlLbl val="0"/>
      </c:catAx>
      <c:valAx>
        <c:axId val="581094544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AR"/>
          </a:p>
        </c:txPr>
        <c:crossAx val="499345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70053176602306"/>
          <c:y val="0.15775369752637694"/>
          <c:w val="0.19910439406661068"/>
          <c:h val="0.6396260691744851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Inversiones EDECHI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8396315166486543"/>
          <c:y val="0.16886501559609249"/>
          <c:w val="0.60069311924244762"/>
          <c:h val="0.661978603412371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EDECHI!$D$19</c:f>
              <c:strCache>
                <c:ptCount val="1"/>
                <c:pt idx="0">
                  <c:v>Regulatorias (IMP 2022-2026) a precios constantes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EDECHI!$C$20:$C$23</c:f>
              <c:strCache>
                <c:ptCount val="4"/>
                <c:pt idx="0">
                  <c:v>Jul 22 - Jun 23</c:v>
                </c:pt>
                <c:pt idx="1">
                  <c:v>Jul 23 - Jun 24</c:v>
                </c:pt>
                <c:pt idx="2">
                  <c:v>Jul 24 - Jun 25</c:v>
                </c:pt>
                <c:pt idx="3">
                  <c:v>Jul 25 - Dic 25</c:v>
                </c:pt>
              </c:strCache>
            </c:strRef>
          </c:cat>
          <c:val>
            <c:numRef>
              <c:f>EDECHI!$D$20:$D$23</c:f>
              <c:numCache>
                <c:formatCode>_-* #,##0\ _€_-;\-* #,##0\ _€_-;_-* "-"??\ _€_-;_-@_-</c:formatCode>
                <c:ptCount val="4"/>
                <c:pt idx="0">
                  <c:v>30777766.358897738</c:v>
                </c:pt>
                <c:pt idx="1">
                  <c:v>37038051.485999271</c:v>
                </c:pt>
                <c:pt idx="2">
                  <c:v>35603250.114571109</c:v>
                </c:pt>
                <c:pt idx="3">
                  <c:v>20663001.387154758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86-48B5-A51B-AF67CBA42E96}"/>
            </c:ext>
          </c:extLst>
        </c:ser>
        <c:ser>
          <c:idx val="1"/>
          <c:order val="1"/>
          <c:tx>
            <c:strRef>
              <c:f>EDECHI!$H$19</c:f>
              <c:strCache>
                <c:ptCount val="1"/>
                <c:pt idx="0">
                  <c:v>Reales declaradas por empresa eficientizadas a precios constantes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EDECHI!$H$20:$H$23</c:f>
              <c:numCache>
                <c:formatCode>_-* #,##0\ _€_-;\-* #,##0\ _€_-;_-* "-"??\ _€_-;_-@_-</c:formatCode>
                <c:ptCount val="4"/>
                <c:pt idx="0">
                  <c:v>26834027.934831072</c:v>
                </c:pt>
                <c:pt idx="1">
                  <c:v>28695572.061740056</c:v>
                </c:pt>
                <c:pt idx="2">
                  <c:v>21126835.177957658</c:v>
                </c:pt>
                <c:pt idx="3">
                  <c:v>11174129.323896097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D9-422B-AFD3-B2B85B25084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78325184"/>
        <c:axId val="578324792"/>
      </c:barChart>
      <c:catAx>
        <c:axId val="578325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s-AR"/>
          </a:p>
        </c:txPr>
        <c:crossAx val="578324792"/>
        <c:crosses val="autoZero"/>
        <c:auto val="1"/>
        <c:lblAlgn val="ctr"/>
        <c:lblOffset val="100"/>
        <c:noMultiLvlLbl val="0"/>
      </c:catAx>
      <c:valAx>
        <c:axId val="578324792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AR"/>
          </a:p>
        </c:txPr>
        <c:crossAx val="578325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30760125572541"/>
          <c:y val="0.36740640110111095"/>
          <c:w val="0.1950061242344707"/>
          <c:h val="0.38364349745725596"/>
        </c:manualLayout>
      </c:layout>
      <c:overlay val="0"/>
      <c:txPr>
        <a:bodyPr/>
        <a:lstStyle/>
        <a:p>
          <a:pPr>
            <a:defRPr sz="800"/>
          </a:pPr>
          <a:endParaRPr lang="es-A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109536</xdr:colOff>
      <xdr:row>18</xdr:row>
      <xdr:rowOff>50801</xdr:rowOff>
    </xdr:from>
    <xdr:to>
      <xdr:col>24</xdr:col>
      <xdr:colOff>723899</xdr:colOff>
      <xdr:row>28</xdr:row>
      <xdr:rowOff>82550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949325</xdr:colOff>
      <xdr:row>27</xdr:row>
      <xdr:rowOff>31751</xdr:rowOff>
    </xdr:from>
    <xdr:to>
      <xdr:col>7</xdr:col>
      <xdr:colOff>558801</xdr:colOff>
      <xdr:row>47</xdr:row>
      <xdr:rowOff>44451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628650</xdr:colOff>
      <xdr:row>25</xdr:row>
      <xdr:rowOff>19050</xdr:rowOff>
    </xdr:from>
    <xdr:to>
      <xdr:col>13</xdr:col>
      <xdr:colOff>508000</xdr:colOff>
      <xdr:row>39</xdr:row>
      <xdr:rowOff>146049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12</xdr:row>
      <xdr:rowOff>0</xdr:rowOff>
    </xdr:from>
    <xdr:to>
      <xdr:col>11</xdr:col>
      <xdr:colOff>234950</xdr:colOff>
      <xdr:row>21</xdr:row>
      <xdr:rowOff>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17DE2B-430F-C3C9-8BF4-6F06C0850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209800"/>
          <a:ext cx="4044950" cy="1663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ama_1004-21_IM%20ASEP\Trabajo\IMP_Ajustado%20con%20cifras%20aprobadas\Sin%20Vinculos\ENSA\Modelo%20ENSA%20Jul22_Jun26_AP_IPC.xlsm" TargetMode="External"/><Relationship Id="rId1" Type="http://schemas.openxmlformats.org/officeDocument/2006/relationships/externalLinkPath" Target="https://asepgob.sharepoint.com/Unidades%20compartidas/Panama_1004-21_IM%20ASEP/Trabajo/IMP_Ajustado%20con%20cifras%20aprobadas/Sin%20Vinculos/ENSA/Modelo%20ENSA%20Jul22_Jun26_AP_IPC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NSA\Para%20Cons%20Publica%20Aj_Mar_26\Modelo%20ENSA%20Jul26_Jun30%20Esc_Eq.xlsm" TargetMode="External"/><Relationship Id="rId1" Type="http://schemas.openxmlformats.org/officeDocument/2006/relationships/externalLinkPath" Target="https://asepgob.sharepoint.com/sites/DAF/Documentos%20compartidos/General/IMP%202026-2030/Consulta%20P&#250;blica%20feb%202026/Resoluci&#243;n%20respuesta/Anexos%20ENSA/Anexo%20D%20-%20Complementaria/Modelo%20ENSA%20Jul26_Jun30%20Esc_Eq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DECHI\EDECHI%20para%20Cons%20Pub%20Aj_Mar_26\Modelo%20EDECHI%20Jul26_Jun30%20Esc%20Eq.xlsm" TargetMode="External"/><Relationship Id="rId1" Type="http://schemas.openxmlformats.org/officeDocument/2006/relationships/externalLinkPath" Target="https://asepgob.sharepoint.com/Unidades%20compartidas/PAN%20R1268-24_%20IMP%20Panam&#225;%202026%20-%202030/6%20Modelos/IMP/Vinculado/EDECHI/EDECHI%20para%20Cons%20Pub%20Aj_Mar_26/Modelo%20EDECHI%20Jul26_Jun30%20Esc%20Eq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ama_1004-21_IM%20ASEP\Trabajo\IMP_Ajustado%20con%20cifras%20aprobadas\Sin%20Vinculos\EDEMET\Modelo%20EDEMET%20Jul22_Jun26_AP_IPC.xlsm" TargetMode="External"/><Relationship Id="rId1" Type="http://schemas.openxmlformats.org/officeDocument/2006/relationships/externalLinkPath" Target="https://asepgob.sharepoint.com/Unidades%20compartidas/Panama_1004-21_IM%20ASEP/Trabajo/IMP_Ajustado%20con%20cifras%20aprobadas/Sin%20Vinculos/EDEMET/Modelo%20EDEMET%20Jul22_Jun26_AP_IPC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DEMET\EDEMET%20para%20Cons%20Pub%20Aj_Mar_26\Modelo%20EDEMET%20Jul26_Jun30%20Esc%20Eq.xlsm" TargetMode="External"/><Relationship Id="rId1" Type="http://schemas.openxmlformats.org/officeDocument/2006/relationships/externalLinkPath" Target="https://asepgob.sharepoint.com/Unidades%20compartidas/PAN%20R1268-24_%20IMP%20Panam&#225;%202026%20-%202030/6%20Modelos/IMP/Vinculado/EDEMET/EDEMET%20para%20Cons%20Pub%20Aj_Mar_26/Modelo%20EDEMET%20Jul26_Jun30%20Esc%20Eq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ama_1004-21_IM%20ASEP\Trabajo\IMP_Ajustado%20con%20cifras%20aprobadas\Sin%20Vinculos\EDECHI\Modelo%20EDECHI%20Jul22_Jun26_AP_IPC.xlsm" TargetMode="External"/><Relationship Id="rId1" Type="http://schemas.openxmlformats.org/officeDocument/2006/relationships/externalLinkPath" Target="https://asepgob.sharepoint.com/Unidades%20compartidas/Panama_1004-21_IM%20ASEP/Trabajo/IMP_Ajustado%20con%20cifras%20aprobadas/Sin%20Vinculos/EDECHI/Modelo%20EDECHI%20Jul22_Jun26_AP_IP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35">
          <cell r="D35">
            <v>453656.73353512539</v>
          </cell>
        </row>
        <row r="36">
          <cell r="D36">
            <v>180581.42964778698</v>
          </cell>
        </row>
        <row r="37">
          <cell r="D37">
            <v>18778.455321809008</v>
          </cell>
        </row>
      </sheetData>
      <sheetData sheetId="1"/>
      <sheetData sheetId="2"/>
      <sheetData sheetId="3"/>
      <sheetData sheetId="4"/>
      <sheetData sheetId="5"/>
      <sheetData sheetId="6">
        <row r="11">
          <cell r="D11">
            <v>59198.124707312134</v>
          </cell>
          <cell r="E11">
            <v>54082.565937021987</v>
          </cell>
          <cell r="F11">
            <v>58000.759022415885</v>
          </cell>
          <cell r="G11">
            <v>54648.459721618186</v>
          </cell>
        </row>
      </sheetData>
      <sheetData sheetId="7"/>
      <sheetData sheetId="8">
        <row r="87">
          <cell r="C87">
            <v>4.4580577631031286E-2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/>
      <sheetData sheetId="1"/>
      <sheetData sheetId="2"/>
      <sheetData sheetId="3">
        <row r="43">
          <cell r="C43">
            <v>1.002995004803074</v>
          </cell>
          <cell r="D43">
            <v>1.018275</v>
          </cell>
          <cell r="E43">
            <v>0.99061026581118239</v>
          </cell>
          <cell r="F43">
            <v>1.0070505617977528</v>
          </cell>
          <cell r="G43">
            <v>1.0023176361957526</v>
          </cell>
          <cell r="H43">
            <v>1.0036911764705883</v>
          </cell>
          <cell r="I43">
            <v>0.99633576642335764</v>
          </cell>
        </row>
        <row r="44">
          <cell r="C44">
            <v>1.0055078770413064</v>
          </cell>
          <cell r="D44">
            <v>1.0336081106870227</v>
          </cell>
          <cell r="E44">
            <v>0.98273208065994488</v>
          </cell>
          <cell r="F44">
            <v>1.0110112359550563</v>
          </cell>
          <cell r="G44">
            <v>1.0036195752539243</v>
          </cell>
          <cell r="H44">
            <v>1.0057647058823529</v>
          </cell>
          <cell r="I44">
            <v>0.99427737226277368</v>
          </cell>
        </row>
        <row r="45">
          <cell r="C45">
            <v>1.0012856868395774</v>
          </cell>
          <cell r="D45">
            <v>1.0078450381679389</v>
          </cell>
          <cell r="E45">
            <v>0.99596920256645283</v>
          </cell>
          <cell r="F45">
            <v>1.0026573033707866</v>
          </cell>
          <cell r="G45">
            <v>1.0008734995383195</v>
          </cell>
          <cell r="H45">
            <v>1.0013911764705883</v>
          </cell>
          <cell r="I45">
            <v>0.9986189781021898</v>
          </cell>
        </row>
      </sheetData>
      <sheetData sheetId="4"/>
      <sheetData sheetId="5"/>
      <sheetData sheetId="6"/>
      <sheetData sheetId="7"/>
      <sheetData sheetId="8">
        <row r="13">
          <cell r="CI13">
            <v>8167071.4299999997</v>
          </cell>
          <cell r="CM13">
            <v>8675864.7400000002</v>
          </cell>
          <cell r="CQ13">
            <v>12148519.549999999</v>
          </cell>
          <cell r="CU13">
            <v>23848302.670000002</v>
          </cell>
        </row>
        <row r="45">
          <cell r="CI45">
            <v>42194318.209999993</v>
          </cell>
          <cell r="CM45">
            <v>31019000.030000001</v>
          </cell>
          <cell r="CQ45">
            <v>31595142.670000009</v>
          </cell>
          <cell r="CU45">
            <v>43389573.730000004</v>
          </cell>
        </row>
        <row r="47">
          <cell r="CI47">
            <v>4027906.7299999972</v>
          </cell>
          <cell r="CM47">
            <v>5790550.1800000016</v>
          </cell>
          <cell r="CQ47">
            <v>5568673.3400000008</v>
          </cell>
          <cell r="CU47">
            <v>8240585.1400000062</v>
          </cell>
        </row>
        <row r="58">
          <cell r="CI58">
            <v>11174819.389999995</v>
          </cell>
          <cell r="CM58">
            <v>11898233.590000002</v>
          </cell>
          <cell r="CQ58">
            <v>13550935.25</v>
          </cell>
          <cell r="CU58">
            <v>14364608.959999997</v>
          </cell>
        </row>
        <row r="60">
          <cell r="CI60">
            <v>0.92000000000000015</v>
          </cell>
          <cell r="CM60">
            <v>0.92000000000000026</v>
          </cell>
          <cell r="CQ60">
            <v>0.92</v>
          </cell>
          <cell r="CU60">
            <v>0.91999999999999971</v>
          </cell>
        </row>
        <row r="61">
          <cell r="CI61">
            <v>0.89388640162127642</v>
          </cell>
          <cell r="CM61">
            <v>0.88720581806582499</v>
          </cell>
          <cell r="CQ61">
            <v>0.888289517092407</v>
          </cell>
          <cell r="CU61">
            <v>0.90735579842719982</v>
          </cell>
        </row>
        <row r="62">
          <cell r="CI62">
            <v>0.91998870073141004</v>
          </cell>
          <cell r="CM62">
            <v>0.91999999999999926</v>
          </cell>
          <cell r="CQ62">
            <v>0.91999307935703012</v>
          </cell>
          <cell r="CU62">
            <v>0.91995515988322152</v>
          </cell>
        </row>
        <row r="63">
          <cell r="CI63">
            <v>0.91941401597900951</v>
          </cell>
          <cell r="CM63">
            <v>0.91999999999999993</v>
          </cell>
          <cell r="CQ63">
            <v>0.91999999999999993</v>
          </cell>
          <cell r="CU63">
            <v>0.91999999999999948</v>
          </cell>
        </row>
      </sheetData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9">
          <cell r="C9">
            <v>59836.984488382528</v>
          </cell>
        </row>
      </sheetData>
      <sheetData sheetId="1">
        <row r="10">
          <cell r="D10">
            <v>24631.855698182571</v>
          </cell>
        </row>
      </sheetData>
      <sheetData sheetId="2">
        <row r="10">
          <cell r="D10">
            <v>1320.6009819753381</v>
          </cell>
        </row>
      </sheetData>
      <sheetData sheetId="3">
        <row r="10">
          <cell r="D10">
            <v>544.20823054875382</v>
          </cell>
        </row>
        <row r="41">
          <cell r="C41" t="str">
            <v>Jul-Dic/2022</v>
          </cell>
          <cell r="D41" t="str">
            <v>Ene-Jun/2023</v>
          </cell>
          <cell r="E41" t="str">
            <v>Jul-Dic/2023</v>
          </cell>
          <cell r="F41" t="str">
            <v>Ene-Jun/2024</v>
          </cell>
          <cell r="G41" t="str">
            <v>Jul-Dic/2024</v>
          </cell>
          <cell r="H41" t="str">
            <v>Ene-Jun/2025</v>
          </cell>
          <cell r="I41" t="str">
            <v>Jul-Dic/2025</v>
          </cell>
        </row>
        <row r="42">
          <cell r="C42">
            <v>1.0077082757068871</v>
          </cell>
          <cell r="D42">
            <v>1.0419398847130947</v>
          </cell>
          <cell r="E42">
            <v>0.97952734331471336</v>
          </cell>
          <cell r="F42">
            <v>1.0129838641095892</v>
          </cell>
          <cell r="G42">
            <v>1.0039373587473981</v>
          </cell>
          <cell r="H42">
            <v>1.0035017931588368</v>
          </cell>
          <cell r="I42">
            <v>0.99323273605223028</v>
          </cell>
        </row>
        <row r="43">
          <cell r="C43">
            <v>1.0043134131771481</v>
          </cell>
          <cell r="D43">
            <v>1.0234688091407915</v>
          </cell>
          <cell r="E43">
            <v>0.98854386759432544</v>
          </cell>
          <cell r="F43">
            <v>1.0075306988127855</v>
          </cell>
          <cell r="G43">
            <v>1.0022836855495616</v>
          </cell>
          <cell r="H43">
            <v>1.0020310555749268</v>
          </cell>
          <cell r="I43">
            <v>0.9960749568736138</v>
          </cell>
        </row>
        <row r="44">
          <cell r="C44">
            <v>1.0016290642532131</v>
          </cell>
          <cell r="D44">
            <v>1.0088635603561682</v>
          </cell>
          <cell r="E44">
            <v>0.99567331599925701</v>
          </cell>
          <cell r="F44">
            <v>1.0038222582648402</v>
          </cell>
          <cell r="G44">
            <v>1.0011591003946791</v>
          </cell>
          <cell r="H44">
            <v>1.0010308763038609</v>
          </cell>
          <cell r="I44">
            <v>0.99800781721555332</v>
          </cell>
        </row>
      </sheetData>
      <sheetData sheetId="4">
        <row r="6">
          <cell r="D6">
            <v>191.93449880582997</v>
          </cell>
        </row>
      </sheetData>
      <sheetData sheetId="5">
        <row r="24">
          <cell r="N24"/>
        </row>
      </sheetData>
      <sheetData sheetId="6"/>
      <sheetData sheetId="7">
        <row r="9">
          <cell r="E9">
            <v>0.96290092996720389</v>
          </cell>
        </row>
      </sheetData>
      <sheetData sheetId="8">
        <row r="13">
          <cell r="CL13">
            <v>1253665.81</v>
          </cell>
          <cell r="CP13">
            <v>1071559.54</v>
          </cell>
          <cell r="CT13">
            <v>903576.37</v>
          </cell>
          <cell r="CX13">
            <v>1586723.76</v>
          </cell>
        </row>
        <row r="45">
          <cell r="CL45">
            <v>16016692.260000002</v>
          </cell>
          <cell r="CP45">
            <v>41021704.730000004</v>
          </cell>
          <cell r="CT45">
            <v>22424311.760000002</v>
          </cell>
          <cell r="CX45">
            <v>24138842.939999998</v>
          </cell>
        </row>
        <row r="47">
          <cell r="CL47">
            <v>550410.49999999988</v>
          </cell>
          <cell r="CP47">
            <v>816287.5</v>
          </cell>
          <cell r="CT47">
            <v>242212.58000000002</v>
          </cell>
          <cell r="CX47">
            <v>248882.74</v>
          </cell>
        </row>
        <row r="58">
          <cell r="CL58">
            <v>1604287.94</v>
          </cell>
          <cell r="CP58">
            <v>1910708.95</v>
          </cell>
          <cell r="CT58">
            <v>1782283.5999999994</v>
          </cell>
          <cell r="CX58">
            <v>1803633.54</v>
          </cell>
        </row>
        <row r="59">
          <cell r="CI59">
            <v>143425.125207</v>
          </cell>
          <cell r="CL59">
            <v>19425056.510000002</v>
          </cell>
          <cell r="CM59">
            <v>0</v>
          </cell>
          <cell r="CP59">
            <v>44820260.720000006</v>
          </cell>
          <cell r="CQ59">
            <v>146532.4</v>
          </cell>
          <cell r="CT59">
            <v>25352384.310000002</v>
          </cell>
          <cell r="CU59">
            <v>1934068.2</v>
          </cell>
          <cell r="CX59">
            <v>27778082.979999997</v>
          </cell>
        </row>
        <row r="60">
          <cell r="CL60">
            <v>0.84999999999999987</v>
          </cell>
          <cell r="CP60">
            <v>0.85</v>
          </cell>
          <cell r="CT60">
            <v>0.85</v>
          </cell>
          <cell r="CX60">
            <v>0.85</v>
          </cell>
        </row>
        <row r="61">
          <cell r="CL61">
            <v>0.8200011967702</v>
          </cell>
          <cell r="CP61">
            <v>0.84542243690904728</v>
          </cell>
          <cell r="CT61">
            <v>0.80607485206047658</v>
          </cell>
          <cell r="CX61">
            <v>0.82383282857990803</v>
          </cell>
        </row>
        <row r="62">
          <cell r="CL62">
            <v>0.85</v>
          </cell>
          <cell r="CP62">
            <v>0.85</v>
          </cell>
          <cell r="CT62">
            <v>0.85</v>
          </cell>
          <cell r="CX62">
            <v>0.85</v>
          </cell>
        </row>
        <row r="63">
          <cell r="CL63">
            <v>0.85</v>
          </cell>
          <cell r="CP63">
            <v>0.85000000000000031</v>
          </cell>
          <cell r="CT63">
            <v>0.85000000000000009</v>
          </cell>
          <cell r="CX63">
            <v>0.85000000000000009</v>
          </cell>
        </row>
      </sheetData>
      <sheetData sheetId="9">
        <row r="8">
          <cell r="E8">
            <v>112.88257211615328</v>
          </cell>
        </row>
      </sheetData>
      <sheetData sheetId="10">
        <row r="40">
          <cell r="D40">
            <v>0.10743333333333334</v>
          </cell>
        </row>
      </sheetData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35">
          <cell r="D35">
            <v>611405.53093874315</v>
          </cell>
        </row>
        <row r="36">
          <cell r="D36">
            <v>182043.47760955364</v>
          </cell>
        </row>
        <row r="37">
          <cell r="D37">
            <v>20228.259346559498</v>
          </cell>
        </row>
      </sheetData>
      <sheetData sheetId="1"/>
      <sheetData sheetId="2"/>
      <sheetData sheetId="3"/>
      <sheetData sheetId="4"/>
      <sheetData sheetId="5"/>
      <sheetData sheetId="6">
        <row r="11">
          <cell r="D11">
            <v>98480.073090302336</v>
          </cell>
          <cell r="E11">
            <v>159752.01975148378</v>
          </cell>
          <cell r="F11">
            <v>124099.94749156156</v>
          </cell>
          <cell r="G11">
            <v>63772.156279673058</v>
          </cell>
        </row>
      </sheetData>
      <sheetData sheetId="7"/>
      <sheetData sheetId="8">
        <row r="87">
          <cell r="C87">
            <v>4.0828739592216653E-2</v>
          </cell>
        </row>
      </sheetData>
      <sheetData sheetId="9"/>
      <sheetData sheetId="10">
        <row r="40">
          <cell r="D40">
            <v>8.7999999999999995E-2</v>
          </cell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/>
      <sheetData sheetId="1"/>
      <sheetData sheetId="2"/>
      <sheetData sheetId="3">
        <row r="42">
          <cell r="C42">
            <v>1.0066667950597128</v>
          </cell>
          <cell r="D42">
            <v>1.0388843001145258</v>
          </cell>
          <cell r="E42">
            <v>0.9802820183589368</v>
          </cell>
          <cell r="F42">
            <v>1.0141555508368494</v>
          </cell>
          <cell r="G42">
            <v>1.0024528708177627</v>
          </cell>
          <cell r="H42">
            <v>1.0052798423532026</v>
          </cell>
          <cell r="I42">
            <v>0.99308983046709254</v>
          </cell>
        </row>
        <row r="43">
          <cell r="C43">
            <v>1.0028371109943421</v>
          </cell>
          <cell r="D43">
            <v>1.0165475426159218</v>
          </cell>
          <cell r="E43">
            <v>0.9916088462298549</v>
          </cell>
          <cell r="F43">
            <v>1.0067405051694562</v>
          </cell>
          <cell r="G43">
            <v>1.0011679932923625</v>
          </cell>
          <cell r="H43">
            <v>1.0025141236173609</v>
          </cell>
          <cell r="I43">
            <v>0.99670955697908048</v>
          </cell>
        </row>
        <row r="44">
          <cell r="C44">
            <v>1.0015935598124361</v>
          </cell>
          <cell r="D44">
            <v>1.0092944896974057</v>
          </cell>
          <cell r="E44">
            <v>0.99528682330203411</v>
          </cell>
          <cell r="F44">
            <v>1.0037712203625575</v>
          </cell>
          <cell r="G44">
            <v>1.0006534762568609</v>
          </cell>
          <cell r="H44">
            <v>1.0014066177447265</v>
          </cell>
          <cell r="I44">
            <v>0.99815904217705276</v>
          </cell>
        </row>
      </sheetData>
      <sheetData sheetId="4"/>
      <sheetData sheetId="5"/>
      <sheetData sheetId="6"/>
      <sheetData sheetId="7"/>
      <sheetData sheetId="8">
        <row r="13">
          <cell r="CI13">
            <v>5645611.2999999998</v>
          </cell>
          <cell r="CM13">
            <v>9571040.1099999994</v>
          </cell>
          <cell r="CQ13">
            <v>5819877.4100000001</v>
          </cell>
          <cell r="CU13">
            <v>7848615.5300000003</v>
          </cell>
        </row>
        <row r="45">
          <cell r="CI45">
            <v>82158961.659999996</v>
          </cell>
          <cell r="CM45">
            <v>105010926.61999997</v>
          </cell>
          <cell r="CQ45">
            <v>98746588.569999963</v>
          </cell>
          <cell r="CU45">
            <v>106305078.36000001</v>
          </cell>
        </row>
        <row r="47">
          <cell r="CI47">
            <v>2212437.5000000005</v>
          </cell>
          <cell r="CM47">
            <v>1566109.22</v>
          </cell>
          <cell r="CQ47">
            <v>1550369.4200000002</v>
          </cell>
          <cell r="CU47">
            <v>2467756.6399999997</v>
          </cell>
        </row>
        <row r="58">
          <cell r="CI58">
            <v>7767905.5100000007</v>
          </cell>
          <cell r="CM58">
            <v>9067512.8500000015</v>
          </cell>
          <cell r="CQ58">
            <v>8679275.3999999985</v>
          </cell>
          <cell r="CU58">
            <v>15827058.84</v>
          </cell>
        </row>
        <row r="60">
          <cell r="CI60">
            <v>0.85000000000000009</v>
          </cell>
          <cell r="CM60">
            <v>0.85</v>
          </cell>
          <cell r="CQ60">
            <v>0.84999999999999987</v>
          </cell>
          <cell r="CU60">
            <v>0.85</v>
          </cell>
        </row>
        <row r="61">
          <cell r="CI61">
            <v>0.81880197481551276</v>
          </cell>
          <cell r="CM61">
            <v>0.84187555289758287</v>
          </cell>
          <cell r="CQ61">
            <v>0.79809685128143226</v>
          </cell>
          <cell r="CU61">
            <v>0.81959145966484259</v>
          </cell>
        </row>
        <row r="62">
          <cell r="CI62">
            <v>0.84999999999999987</v>
          </cell>
          <cell r="CM62">
            <v>0.84999999999999987</v>
          </cell>
          <cell r="CQ62">
            <v>0.84999999999999987</v>
          </cell>
          <cell r="CU62">
            <v>0.85</v>
          </cell>
        </row>
        <row r="63">
          <cell r="CI63">
            <v>0.8500000000000002</v>
          </cell>
          <cell r="CM63">
            <v>0.84999999999999987</v>
          </cell>
          <cell r="CQ63">
            <v>0.85000000000000009</v>
          </cell>
          <cell r="CU63">
            <v>0.85000000000000009</v>
          </cell>
        </row>
      </sheetData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35">
          <cell r="D35">
            <v>171238.84228054149</v>
          </cell>
        </row>
        <row r="36">
          <cell r="D36">
            <v>55161.349604514042</v>
          </cell>
        </row>
        <row r="37">
          <cell r="D37">
            <v>4510.1255033691068</v>
          </cell>
        </row>
      </sheetData>
      <sheetData sheetId="1"/>
      <sheetData sheetId="2"/>
      <sheetData sheetId="3"/>
      <sheetData sheetId="4"/>
      <sheetData sheetId="5"/>
      <sheetData sheetId="6">
        <row r="11">
          <cell r="D11">
            <v>30777.766358897738</v>
          </cell>
          <cell r="E11">
            <v>37038.051485999269</v>
          </cell>
          <cell r="F11">
            <v>35603.250114571107</v>
          </cell>
          <cell r="G11">
            <v>41326.002774309512</v>
          </cell>
        </row>
      </sheetData>
      <sheetData sheetId="7"/>
      <sheetData sheetId="8">
        <row r="87">
          <cell r="C87">
            <v>4.281806946787442E-2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9"/>
  <sheetViews>
    <sheetView tabSelected="1" topLeftCell="K11" workbookViewId="0">
      <selection activeCell="T19" sqref="T19"/>
    </sheetView>
  </sheetViews>
  <sheetFormatPr baseColWidth="10" defaultColWidth="13.140625" defaultRowHeight="12.75" x14ac:dyDescent="0.2"/>
  <cols>
    <col min="1" max="3" width="13.140625" style="2"/>
    <col min="4" max="4" width="14" style="2" bestFit="1" customWidth="1"/>
    <col min="5" max="5" width="15.42578125" style="2" customWidth="1"/>
    <col min="6" max="6" width="17.5703125" style="2" customWidth="1"/>
    <col min="7" max="7" width="17.42578125" style="2" bestFit="1" customWidth="1"/>
    <col min="8" max="8" width="13.140625" style="2"/>
    <col min="9" max="9" width="14" style="2" bestFit="1" customWidth="1"/>
    <col min="10" max="20" width="13.140625" style="2"/>
    <col min="21" max="21" width="32.5703125" style="2" customWidth="1"/>
    <col min="22" max="25" width="14.85546875" style="2" customWidth="1"/>
    <col min="26" max="29" width="20.85546875" style="2" customWidth="1"/>
    <col min="30" max="16384" width="13.140625" style="2"/>
  </cols>
  <sheetData>
    <row r="1" spans="1:26" ht="38.25" x14ac:dyDescent="0.2">
      <c r="H1" s="9" t="s">
        <v>130</v>
      </c>
      <c r="L1" s="9" t="s">
        <v>3</v>
      </c>
      <c r="M1" s="9" t="s">
        <v>4</v>
      </c>
    </row>
    <row r="2" spans="1:26" x14ac:dyDescent="0.2">
      <c r="H2" s="10">
        <f>F63^(1/4)-1</f>
        <v>7.7528531682851121E-3</v>
      </c>
      <c r="L2" s="11">
        <f>EDEMET!L2</f>
        <v>8.7999999999999995E-2</v>
      </c>
      <c r="M2" s="25">
        <f>1/'[1]BC y Dep'!$C$87</f>
        <v>22.431293023532476</v>
      </c>
    </row>
    <row r="3" spans="1:26" ht="15" customHeight="1" x14ac:dyDescent="0.2">
      <c r="C3" s="13"/>
      <c r="D3" s="13"/>
      <c r="E3" s="15" t="s">
        <v>30</v>
      </c>
    </row>
    <row r="4" spans="1:26" ht="63.75" x14ac:dyDescent="0.2">
      <c r="B4" s="76" t="s">
        <v>2</v>
      </c>
      <c r="C4" s="76"/>
      <c r="D4" s="76"/>
      <c r="E4" s="76"/>
      <c r="F4" s="24" t="s">
        <v>20</v>
      </c>
      <c r="G4" s="24" t="s">
        <v>18</v>
      </c>
      <c r="H4" s="24" t="s">
        <v>19</v>
      </c>
    </row>
    <row r="5" spans="1:26" ht="64.5" customHeight="1" thickBot="1" x14ac:dyDescent="0.25">
      <c r="B5" s="75" t="s">
        <v>6</v>
      </c>
      <c r="C5" s="75"/>
      <c r="D5" s="1" t="s">
        <v>31</v>
      </c>
      <c r="E5" s="1" t="s">
        <v>14</v>
      </c>
      <c r="F5" s="2" t="s">
        <v>16</v>
      </c>
      <c r="G5" s="2" t="s">
        <v>17</v>
      </c>
    </row>
    <row r="6" spans="1:26" ht="13.5" thickBot="1" x14ac:dyDescent="0.25">
      <c r="A6" s="2" t="str">
        <f>B6&amp;" - "&amp;C6&amp;" Sem"</f>
        <v>2022 - I Sem</v>
      </c>
      <c r="B6" s="2">
        <f>EDEMET!B6</f>
        <v>2022</v>
      </c>
      <c r="C6" s="2" t="str">
        <f>EDEMET!C6</f>
        <v>I</v>
      </c>
      <c r="D6" s="3"/>
      <c r="E6" s="3">
        <f ca="1">INDIRECT($E$3&amp;"6")/2</f>
        <v>29605273.620799996</v>
      </c>
      <c r="F6" s="3"/>
      <c r="G6" s="3">
        <f>'[2]BC y Dep'!$CI$13*'[2]BC y Dep'!$CI$60+'[2]BC y Dep'!$CI$45*'[2]BC y Dep'!$CI$61+'[2]BC y Dep'!$CI$47*'[2]BC y Dep'!$CI$62+'[2]BC y Dep'!$CI$58*'[2]BC y Dep'!$CI$63</f>
        <v>59210547.241599992</v>
      </c>
      <c r="H6" s="3"/>
      <c r="I6" s="3"/>
      <c r="J6" s="3">
        <f>'[3]BC y Dep'!$CI$59</f>
        <v>143425.125207</v>
      </c>
      <c r="U6" s="38" t="s">
        <v>32</v>
      </c>
      <c r="V6" s="39" t="str">
        <f>C20</f>
        <v>Jul 22 - Jun 23</v>
      </c>
      <c r="W6" s="39" t="str">
        <f>C21</f>
        <v>Jul 23 - Jun 24</v>
      </c>
      <c r="X6" s="39" t="str">
        <f>C22</f>
        <v>Jul 24 - Jun 25</v>
      </c>
      <c r="Y6" s="39" t="str">
        <f>C23</f>
        <v>Jul 25 - Dic 25</v>
      </c>
    </row>
    <row r="7" spans="1:26" ht="13.5" thickBot="1" x14ac:dyDescent="0.25">
      <c r="A7" s="2" t="str">
        <f t="shared" ref="A7:A15" si="0">B7&amp;" - "&amp;C7&amp;" Sem"</f>
        <v>2022 - II Sem</v>
      </c>
      <c r="B7" s="2">
        <f>EDEMET!B7</f>
        <v>2022</v>
      </c>
      <c r="C7" s="2" t="str">
        <f>EDEMET!C7</f>
        <v>II</v>
      </c>
      <c r="D7" s="3">
        <f>[1]INVERSIONES!$D$11/2*1000</f>
        <v>29599062.353656068</v>
      </c>
      <c r="E7" s="3">
        <f ca="1">INDIRECT($E$3&amp;"6")/2</f>
        <v>29605273.620799996</v>
      </c>
      <c r="H7" s="3"/>
      <c r="J7" s="3"/>
      <c r="L7" s="3"/>
      <c r="M7" s="5"/>
      <c r="P7" s="4"/>
      <c r="R7" s="3"/>
      <c r="U7" s="40" t="str">
        <f>EDEMET!U7</f>
        <v>Inversiones proyectadas</v>
      </c>
      <c r="V7" s="41">
        <f>D20</f>
        <v>59198124.707312137</v>
      </c>
      <c r="W7" s="41">
        <f>D21</f>
        <v>54082565.937021986</v>
      </c>
      <c r="X7" s="41">
        <f>D22</f>
        <v>58000759.022415884</v>
      </c>
      <c r="Y7" s="41">
        <f>D23</f>
        <v>27324229.860809091</v>
      </c>
    </row>
    <row r="8" spans="1:26" ht="24.75" thickBot="1" x14ac:dyDescent="0.25">
      <c r="A8" s="2" t="str">
        <f t="shared" si="0"/>
        <v>2023 - I Sem</v>
      </c>
      <c r="B8" s="2">
        <f>EDEMET!B8</f>
        <v>2023</v>
      </c>
      <c r="C8" s="2" t="str">
        <f>EDEMET!C8</f>
        <v>I</v>
      </c>
      <c r="D8" s="3">
        <f>D7</f>
        <v>29599062.353656068</v>
      </c>
      <c r="E8" s="3">
        <f ca="1">INDIRECT($E$3&amp;"8")/2</f>
        <v>25887856.963199999</v>
      </c>
      <c r="F8" s="3"/>
      <c r="G8" s="3">
        <f>'[2]BC y Dep'!$CM$13*'[2]BC y Dep'!$CM$60+'[2]BC y Dep'!$CM$45*'[2]BC y Dep'!$CM$61+'[2]BC y Dep'!$CM$47*'[2]BC y Dep'!$CM$62+'[2]BC y Dep'!$CM$58*'[2]BC y Dep'!$CM$63</f>
        <v>51775713.926399998</v>
      </c>
      <c r="H8" s="3"/>
      <c r="I8" s="3"/>
      <c r="J8" s="3">
        <f>'[3]BC y Dep'!$CM$59</f>
        <v>0</v>
      </c>
      <c r="L8" s="3"/>
      <c r="M8" s="5"/>
      <c r="P8" s="4"/>
      <c r="R8" s="3"/>
      <c r="U8" s="40" t="str">
        <f>EDEMET!U8</f>
        <v>Inversiones realizadas a precios corrientes</v>
      </c>
      <c r="V8" s="41">
        <f ca="1">E20</f>
        <v>55493130.583999991</v>
      </c>
      <c r="W8" s="41">
        <f ca="1">E21</f>
        <v>54303993.650600001</v>
      </c>
      <c r="X8" s="41">
        <f ca="1">E22</f>
        <v>69469451.104800016</v>
      </c>
      <c r="Y8" s="41">
        <f ca="1">E23</f>
        <v>41053314.417400002</v>
      </c>
    </row>
    <row r="9" spans="1:26" ht="24.75" thickBot="1" x14ac:dyDescent="0.25">
      <c r="A9" s="2" t="str">
        <f t="shared" si="0"/>
        <v>2023 - II Sem</v>
      </c>
      <c r="B9" s="2">
        <f>EDEMET!B9</f>
        <v>2023</v>
      </c>
      <c r="C9" s="2" t="str">
        <f>EDEMET!C9</f>
        <v>II</v>
      </c>
      <c r="D9" s="3">
        <f>[1]INVERSIONES!$E$11/2*1000</f>
        <v>27041282.968510993</v>
      </c>
      <c r="E9" s="3">
        <f ca="1">INDIRECT($E$3&amp;"8")/2</f>
        <v>25887856.963199999</v>
      </c>
      <c r="H9" s="3"/>
      <c r="J9" s="3"/>
      <c r="L9" s="3"/>
      <c r="M9" s="5"/>
      <c r="P9" s="4"/>
      <c r="R9" s="3"/>
      <c r="U9" s="40" t="str">
        <f>EDEMET!U9</f>
        <v>Inversiones realizadas deflacionadas a jun 2022</v>
      </c>
      <c r="V9" s="41">
        <f ca="1">H20</f>
        <v>55233996.609252155</v>
      </c>
      <c r="W9" s="41">
        <f ca="1">H21</f>
        <v>53331957.777792923</v>
      </c>
      <c r="X9" s="41">
        <f ca="1">H22</f>
        <v>67356912.735626698</v>
      </c>
      <c r="Y9" s="41">
        <f ca="1">H23</f>
        <v>39804491.459864073</v>
      </c>
    </row>
    <row r="10" spans="1:26" ht="13.5" thickBot="1" x14ac:dyDescent="0.25">
      <c r="A10" s="2" t="str">
        <f t="shared" si="0"/>
        <v>2024 - I Sem</v>
      </c>
      <c r="B10" s="2">
        <f>EDEMET!B10</f>
        <v>2024</v>
      </c>
      <c r="C10" s="2" t="str">
        <f>EDEMET!C10</f>
        <v>I</v>
      </c>
      <c r="D10" s="3">
        <f>D9</f>
        <v>27041282.968510993</v>
      </c>
      <c r="E10" s="3">
        <f ca="1">INDIRECT($E$3&amp;"10")/2</f>
        <v>28416136.687400006</v>
      </c>
      <c r="F10" s="3"/>
      <c r="G10" s="3">
        <f>'[2]BC y Dep'!$CQ$13*'[2]BC y Dep'!$CQ$60+'[2]BC y Dep'!$CQ$45*'[2]BC y Dep'!$CQ$61+'[2]BC y Dep'!$CQ$47*'[2]BC y Dep'!$CQ$62+'[2]BC y Dep'!$CQ$58*'[2]BC y Dep'!$CQ$63</f>
        <v>56832273.374800012</v>
      </c>
      <c r="H10" s="3"/>
      <c r="I10" s="3"/>
      <c r="J10" s="3">
        <f>'[3]BC y Dep'!$CQ$59</f>
        <v>146532.4</v>
      </c>
      <c r="L10" s="3"/>
      <c r="M10" s="5"/>
      <c r="P10" s="4"/>
      <c r="R10" s="3"/>
      <c r="U10" s="40" t="str">
        <f>EDEMET!U10</f>
        <v>Inversión Bruta no ejecutada</v>
      </c>
      <c r="V10" s="41">
        <f ca="1">J20</f>
        <v>3964128.0980599821</v>
      </c>
      <c r="W10" s="41">
        <f ca="1">J21</f>
        <v>750608.1592290625</v>
      </c>
      <c r="X10" s="41">
        <f ca="1">J22</f>
        <v>-9356153.7132108137</v>
      </c>
      <c r="Y10" s="41">
        <f ca="1">J23</f>
        <v>-12480261.599054981</v>
      </c>
    </row>
    <row r="11" spans="1:26" ht="24.75" thickBot="1" x14ac:dyDescent="0.25">
      <c r="A11" s="2" t="str">
        <f t="shared" si="0"/>
        <v>2024 - II Sem</v>
      </c>
      <c r="B11" s="2">
        <f>EDEMET!B11</f>
        <v>2024</v>
      </c>
      <c r="C11" s="2" t="str">
        <f>EDEMET!C11</f>
        <v>II</v>
      </c>
      <c r="D11" s="3">
        <f>[1]INVERSIONES!$F$11/2*1000</f>
        <v>29000379.511207942</v>
      </c>
      <c r="E11" s="3">
        <f ca="1">INDIRECT($E$3&amp;"10")/2</f>
        <v>28416136.687400006</v>
      </c>
      <c r="H11" s="3"/>
      <c r="J11" s="3"/>
      <c r="L11" s="3"/>
      <c r="M11" s="5"/>
      <c r="P11" s="4"/>
      <c r="R11" s="3"/>
      <c r="U11" s="40" t="str">
        <f>EDEMET!U11</f>
        <v>Depreciación acumulada de la Inversión no ejecutada</v>
      </c>
      <c r="V11" s="41">
        <f ca="1">K20</f>
        <v>88361.560207457718</v>
      </c>
      <c r="W11" s="41">
        <f ca="1">K21</f>
        <v>193454.3930714138</v>
      </c>
      <c r="X11" s="41">
        <f ca="1">K22</f>
        <v>1634.2972580839996</v>
      </c>
      <c r="Y11" s="41">
        <f ca="1">K23</f>
        <v>-485105.7067478688</v>
      </c>
    </row>
    <row r="12" spans="1:26" ht="13.5" thickBot="1" x14ac:dyDescent="0.25">
      <c r="A12" s="2" t="str">
        <f t="shared" si="0"/>
        <v>2025 - I Sem</v>
      </c>
      <c r="B12" s="2">
        <f>EDEMET!B12</f>
        <v>2025</v>
      </c>
      <c r="C12" s="2" t="str">
        <f>EDEMET!C12</f>
        <v>I</v>
      </c>
      <c r="D12" s="3">
        <f>D11</f>
        <v>29000379.511207942</v>
      </c>
      <c r="E12" s="3">
        <f ca="1">INDIRECT($E$3&amp;"12")/2</f>
        <v>41053314.417400002</v>
      </c>
      <c r="F12" s="3"/>
      <c r="G12" s="3">
        <f>'[2]BC y Dep'!$CU$13*'[2]BC y Dep'!$CU$60+'[2]BC y Dep'!$CU$45*'[2]BC y Dep'!$CU$61+'[2]BC y Dep'!$CU$47*'[2]BC y Dep'!$CU$62+'[2]BC y Dep'!$CU$58*'[2]BC y Dep'!$CU$63</f>
        <v>82106628.834800005</v>
      </c>
      <c r="H12" s="3"/>
      <c r="I12" s="3"/>
      <c r="J12" s="3">
        <f>'[3]BC y Dep'!$CU$59</f>
        <v>1934068.2</v>
      </c>
      <c r="L12" s="3"/>
      <c r="M12" s="5"/>
      <c r="P12" s="4"/>
      <c r="R12" s="3"/>
      <c r="U12" s="40" t="str">
        <f>EDEMET!U12</f>
        <v>Inversión Neta no ejecutada</v>
      </c>
      <c r="V12" s="41">
        <f ca="1">SUM($V$10:V10)-SUM($V$11:V11)</f>
        <v>3875766.5378525243</v>
      </c>
      <c r="W12" s="41">
        <f ca="1">SUM($V$10:W10)-SUM($V$11:W11)</f>
        <v>4432920.3040101733</v>
      </c>
      <c r="X12" s="41">
        <f ca="1">SUM($V$10:X10)-SUM($V$11:X11)</f>
        <v>-4924867.706458725</v>
      </c>
      <c r="Y12" s="41">
        <f ca="1">SUM($V$10:Y10)-SUM($V$11:Y11)</f>
        <v>-16920023.598765835</v>
      </c>
      <c r="Z12" s="4">
        <f ca="1">Y12-L23</f>
        <v>0</v>
      </c>
    </row>
    <row r="13" spans="1:26" ht="24.75" thickBot="1" x14ac:dyDescent="0.25">
      <c r="A13" s="2" t="str">
        <f t="shared" si="0"/>
        <v>2025 - II Sem</v>
      </c>
      <c r="B13" s="2">
        <f>EDEMET!B13</f>
        <v>2025</v>
      </c>
      <c r="C13" s="2" t="str">
        <f>EDEMET!C13</f>
        <v>II</v>
      </c>
      <c r="D13" s="3">
        <f>[1]INVERSIONES!$G$11/2*1000</f>
        <v>27324229.860809091</v>
      </c>
      <c r="E13" s="3">
        <f ca="1">INDIRECT($E$3&amp;"12")/2</f>
        <v>41053314.417400002</v>
      </c>
      <c r="H13" s="3"/>
      <c r="J13" s="3"/>
      <c r="L13" s="3"/>
      <c r="M13" s="5"/>
      <c r="P13" s="4"/>
      <c r="R13" s="3"/>
      <c r="U13" s="40" t="str">
        <f>EDEMET!U13</f>
        <v>Costo de capital anual asociado a la inversión no ejecutada</v>
      </c>
      <c r="V13" s="41">
        <f ca="1">M20</f>
        <v>341067.45533102209</v>
      </c>
      <c r="W13" s="41">
        <f ca="1">M21</f>
        <v>390096.98675289523</v>
      </c>
      <c r="X13" s="41">
        <f ca="1">M22</f>
        <v>-433388.35816836776</v>
      </c>
      <c r="Y13" s="41">
        <f ca="1">M23</f>
        <v>-1488962.0766913935</v>
      </c>
    </row>
    <row r="14" spans="1:26" ht="24.75" thickBot="1" x14ac:dyDescent="0.25">
      <c r="A14" s="2" t="str">
        <f t="shared" si="0"/>
        <v>2026 - I Sem</v>
      </c>
      <c r="B14" s="2">
        <f>EDEMET!B14</f>
        <v>2026</v>
      </c>
      <c r="C14" s="2" t="str">
        <f>EDEMET!C14</f>
        <v>I</v>
      </c>
      <c r="D14" s="3"/>
      <c r="E14" s="3">
        <f ca="1">INDIRECT($E$3&amp;"14")</f>
        <v>0</v>
      </c>
      <c r="F14" s="3"/>
      <c r="G14" s="3"/>
      <c r="H14" s="3"/>
      <c r="I14" s="16"/>
      <c r="J14" s="3"/>
      <c r="L14" s="3"/>
      <c r="M14" s="5"/>
      <c r="P14" s="4"/>
      <c r="R14" s="3"/>
      <c r="U14" s="40" t="str">
        <f>EDEMET!U14</f>
        <v>Renta + amortización de inversiones no ejecutadas</v>
      </c>
      <c r="V14" s="41">
        <f ca="1">V11+V13</f>
        <v>429429.01553847978</v>
      </c>
      <c r="W14" s="41">
        <f t="shared" ref="W14:Y14" ca="1" si="1">W11+W13</f>
        <v>583551.37982430903</v>
      </c>
      <c r="X14" s="41">
        <f t="shared" ca="1" si="1"/>
        <v>-431754.06091028376</v>
      </c>
      <c r="Y14" s="41">
        <f t="shared" ca="1" si="1"/>
        <v>-1974067.7834392623</v>
      </c>
    </row>
    <row r="15" spans="1:26" ht="13.5" thickBot="1" x14ac:dyDescent="0.25">
      <c r="A15" s="2" t="str">
        <f t="shared" si="0"/>
        <v>2026 - II Sem</v>
      </c>
      <c r="B15" s="2">
        <f>EDEMET!B15</f>
        <v>2026</v>
      </c>
      <c r="C15" s="2" t="str">
        <f>EDEMET!C15</f>
        <v>II</v>
      </c>
      <c r="H15" s="3"/>
      <c r="U15" s="40" t="str">
        <f>EDEMET!U15</f>
        <v>Valor indexado a diciembre 2025</v>
      </c>
      <c r="V15" s="41">
        <f ca="1">R20</f>
        <v>566030.95270090702</v>
      </c>
      <c r="W15" s="41">
        <f ca="1">R21</f>
        <v>701527.92600127892</v>
      </c>
      <c r="X15" s="41">
        <f ca="1">R22</f>
        <v>-473390.30878327327</v>
      </c>
      <c r="Y15" s="41">
        <f ca="1">R23</f>
        <v>-1974067.7834392623</v>
      </c>
    </row>
    <row r="16" spans="1:26" ht="13.5" thickBot="1" x14ac:dyDescent="0.25">
      <c r="B16" s="74" t="s">
        <v>5</v>
      </c>
      <c r="C16" s="74"/>
      <c r="D16" s="6">
        <f>SUM(D7:D14)</f>
        <v>198605679.52755907</v>
      </c>
      <c r="E16" s="6">
        <f ca="1">SUM(E7:E14)</f>
        <v>220319889.75680003</v>
      </c>
      <c r="F16" s="2">
        <f ca="1">E16/D16-1</f>
        <v>0.10933327929440129</v>
      </c>
      <c r="H16" s="6"/>
      <c r="R16" s="7"/>
      <c r="U16" s="42" t="str">
        <f>EDEMET!U16</f>
        <v>Valor total a descontar</v>
      </c>
      <c r="V16" s="43">
        <f ca="1">SUM(V15:Y15)</f>
        <v>-1179899.2135203495</v>
      </c>
      <c r="W16" s="44"/>
      <c r="X16" s="44"/>
      <c r="Y16" s="44"/>
    </row>
    <row r="18" spans="3:18" x14ac:dyDescent="0.2">
      <c r="D18" s="12" t="s">
        <v>2</v>
      </c>
      <c r="E18" s="12"/>
    </row>
    <row r="19" spans="3:18" ht="102" x14ac:dyDescent="0.2">
      <c r="C19" s="35" t="str">
        <f>EDEMET!C19</f>
        <v>Período</v>
      </c>
      <c r="D19" s="35" t="str">
        <f>EDEMET!D19</f>
        <v>Regulatorias (IMP 2022-2026) a precios constantes</v>
      </c>
      <c r="E19" s="36" t="str">
        <f>EDEMET!E19</f>
        <v>Reales declaradas por empresa a precios corrientes</v>
      </c>
      <c r="F19" s="37">
        <f>EDEMET!F19</f>
        <v>0</v>
      </c>
      <c r="G19" s="37">
        <f>EDEMET!G19</f>
        <v>0</v>
      </c>
      <c r="H19" s="35" t="str">
        <f>EDEMET!H19</f>
        <v>Reales declaradas por empresa eficientizadas a precios constantes</v>
      </c>
      <c r="I19" s="37">
        <f>EDEMET!I19</f>
        <v>0</v>
      </c>
      <c r="J19" s="35" t="str">
        <f>EDEMET!J19</f>
        <v xml:space="preserve">Inversión bruta no ejecutada </v>
      </c>
      <c r="K19" s="35" t="str">
        <f>EDEMET!K19</f>
        <v xml:space="preserve">Depreciación acumulada de la inv. no ejecutada </v>
      </c>
      <c r="L19" s="35" t="str">
        <f>EDEMET!L19</f>
        <v xml:space="preserve">Inversión neta no ejecutada </v>
      </c>
      <c r="M19" s="35" t="str">
        <f>EDEMET!M19</f>
        <v>Costo de capital anual asociado a inv. no ejecutadas</v>
      </c>
      <c r="N19" s="35" t="str">
        <f>EDEMET!N19</f>
        <v>Amortización anual asociada a inv. no ejecutadas</v>
      </c>
      <c r="O19" s="35">
        <f>EDEMET!O19</f>
        <v>0</v>
      </c>
      <c r="P19" s="35" t="str">
        <f>EDEMET!P19</f>
        <v>Renta + Amortización anual asociada a inv. no ejecutadas</v>
      </c>
      <c r="Q19" s="35">
        <f>EDEMET!Q19</f>
        <v>0</v>
      </c>
      <c r="R19" s="35" t="str">
        <f>EDEMET!R19</f>
        <v>Renta + Amortización anual asociada a inv. no ejecutadas indexado y actualizado a Dic. 2025.</v>
      </c>
    </row>
    <row r="20" spans="3:18" x14ac:dyDescent="0.2">
      <c r="C20" s="2" t="str">
        <f>EDEMET!C20</f>
        <v>Jul 22 - Jun 23</v>
      </c>
      <c r="D20" s="4">
        <f>SUM(D7:D8)</f>
        <v>59198124.707312137</v>
      </c>
      <c r="E20" s="4">
        <f ca="1">SUM(E7:E8)</f>
        <v>55493130.583999991</v>
      </c>
      <c r="G20" s="2">
        <v>0</v>
      </c>
      <c r="H20" s="3">
        <f ca="1">E20/C63</f>
        <v>55233996.609252155</v>
      </c>
      <c r="J20" s="3">
        <f ca="1">D20-H20</f>
        <v>3964128.0980599821</v>
      </c>
      <c r="K20" s="3">
        <f ca="1">J20/$M$2*0.5</f>
        <v>88361.560207457718</v>
      </c>
      <c r="L20" s="3">
        <f ca="1">SUM($J$20:J20)-SUM($K$20:K20)</f>
        <v>3875766.5378525243</v>
      </c>
      <c r="M20" s="3">
        <f ca="1">L20*$L$2</f>
        <v>341067.45533102209</v>
      </c>
      <c r="N20" s="3">
        <f ca="1">K20</f>
        <v>88361.560207457718</v>
      </c>
      <c r="O20" s="3">
        <v>3</v>
      </c>
      <c r="P20" s="3">
        <f ca="1">SUM(M20:N20)</f>
        <v>429429.01553847978</v>
      </c>
      <c r="R20" s="3">
        <f ca="1">P20*(1+$L$2)^O20*(1+$H$2)^O20</f>
        <v>566030.95270090702</v>
      </c>
    </row>
    <row r="21" spans="3:18" x14ac:dyDescent="0.2">
      <c r="C21" s="2" t="str">
        <f>EDEMET!C21</f>
        <v>Jul 23 - Jun 24</v>
      </c>
      <c r="D21" s="4">
        <f>SUM(D9:D10)</f>
        <v>54082565.937021986</v>
      </c>
      <c r="E21" s="4">
        <f ca="1">SUM(E9:E10)</f>
        <v>54303993.650600001</v>
      </c>
      <c r="G21" s="2">
        <v>1</v>
      </c>
      <c r="H21" s="3">
        <f ca="1">E21/D63</f>
        <v>53331957.777792923</v>
      </c>
      <c r="J21" s="3">
        <f ca="1">D21-H21</f>
        <v>750608.1592290625</v>
      </c>
      <c r="K21" s="3">
        <f ca="1">$J$20/$M$2+$J$21/$M$2*0.5</f>
        <v>193454.3930714138</v>
      </c>
      <c r="L21" s="3">
        <f ca="1">SUM($J$20:J21)-SUM($K$20:K21)</f>
        <v>4432920.3040101733</v>
      </c>
      <c r="M21" s="3">
        <f ca="1">L21*$L$2</f>
        <v>390096.98675289523</v>
      </c>
      <c r="N21" s="3">
        <f ca="1">K21</f>
        <v>193454.3930714138</v>
      </c>
      <c r="O21" s="3">
        <v>2</v>
      </c>
      <c r="P21" s="3">
        <f ca="1">SUM(M21:N21)</f>
        <v>583551.37982430903</v>
      </c>
      <c r="R21" s="3">
        <f ca="1">P21*(1+$L$2)^O21*(1+$H$2)^O21</f>
        <v>701527.92600127892</v>
      </c>
    </row>
    <row r="22" spans="3:18" x14ac:dyDescent="0.2">
      <c r="C22" s="2" t="str">
        <f>EDEMET!C22</f>
        <v>Jul 24 - Jun 25</v>
      </c>
      <c r="D22" s="4">
        <f>SUM(D11:D12)</f>
        <v>58000759.022415884</v>
      </c>
      <c r="E22" s="4">
        <f ca="1">SUM(E11:E12)</f>
        <v>69469451.104800016</v>
      </c>
      <c r="G22" s="2">
        <v>2</v>
      </c>
      <c r="H22" s="3">
        <f ca="1">E22/E63</f>
        <v>67356912.735626698</v>
      </c>
      <c r="J22" s="3">
        <f ca="1">D22-H22</f>
        <v>-9356153.7132108137</v>
      </c>
      <c r="K22" s="3">
        <f ca="1">$J$20/$M$2+$J$21/$M$2+$J$22/$M$2*0.5</f>
        <v>1634.2972580839996</v>
      </c>
      <c r="L22" s="3">
        <f ca="1">SUM($J$20:J22)-SUM($K$20:K22)</f>
        <v>-4924867.706458725</v>
      </c>
      <c r="M22" s="3">
        <f ca="1">L22*$L$2</f>
        <v>-433388.35816836776</v>
      </c>
      <c r="N22" s="3">
        <f ca="1">K22</f>
        <v>1634.2972580839996</v>
      </c>
      <c r="O22" s="3">
        <v>1</v>
      </c>
      <c r="P22" s="3">
        <f ca="1">SUM(M22:N22)</f>
        <v>-431754.06091028376</v>
      </c>
      <c r="R22" s="3">
        <f ca="1">P22*(1+$L$2)^O22*(1+$H$2)^O22</f>
        <v>-473390.30878327327</v>
      </c>
    </row>
    <row r="23" spans="3:18" x14ac:dyDescent="0.2">
      <c r="C23" s="2" t="str">
        <f>EDEMET!C23</f>
        <v>Jul 25 - Dic 25</v>
      </c>
      <c r="D23" s="4">
        <f>SUM(D13:D14)</f>
        <v>27324229.860809091</v>
      </c>
      <c r="E23" s="4">
        <f ca="1">SUM(E13:E14)</f>
        <v>41053314.417400002</v>
      </c>
      <c r="G23" s="2">
        <v>3</v>
      </c>
      <c r="H23" s="3">
        <f ca="1">E23/F63</f>
        <v>39804491.459864073</v>
      </c>
      <c r="J23" s="3">
        <f ca="1">D23-H23</f>
        <v>-12480261.599054981</v>
      </c>
      <c r="K23" s="3">
        <f ca="1">$J$20/$M$2+$J$21/$M$2+$J$22/$M$2+J23/M2*0.5</f>
        <v>-485105.7067478688</v>
      </c>
      <c r="L23" s="3">
        <f ca="1">SUM($J$20:J23)-SUM($K$20:K23)</f>
        <v>-16920023.598765835</v>
      </c>
      <c r="M23" s="3">
        <f ca="1">L23*$L$2</f>
        <v>-1488962.0766913935</v>
      </c>
      <c r="N23" s="3">
        <f ca="1">K23</f>
        <v>-485105.7067478688</v>
      </c>
      <c r="O23" s="3">
        <v>0</v>
      </c>
      <c r="P23" s="3">
        <f ca="1">SUM(M23:N23)</f>
        <v>-1974067.7834392623</v>
      </c>
      <c r="R23" s="3">
        <f ca="1">P23*(1+$L$2)^O23*(1+$H$2)^O23</f>
        <v>-1974067.7834392623</v>
      </c>
    </row>
    <row r="24" spans="3:18" x14ac:dyDescent="0.2">
      <c r="D24" s="4">
        <f>SUM(D20:D23)</f>
        <v>198605679.5275591</v>
      </c>
      <c r="E24" s="4"/>
      <c r="H24" s="4">
        <f ca="1">SUM(H20:H23)</f>
        <v>215727358.58253586</v>
      </c>
      <c r="I24" s="26">
        <f ca="1">H24/D24-1</f>
        <v>8.6209413022354742E-2</v>
      </c>
      <c r="R24" s="6">
        <f ca="1">SUM(R20:R23)</f>
        <v>-1179899.2135203495</v>
      </c>
    </row>
    <row r="25" spans="3:18" x14ac:dyDescent="0.2">
      <c r="D25" s="4"/>
      <c r="E25" s="4"/>
      <c r="H25" s="4"/>
      <c r="I25" s="26"/>
      <c r="R25" s="6"/>
    </row>
    <row r="26" spans="3:18" x14ac:dyDescent="0.2">
      <c r="N26" s="8"/>
      <c r="R26" s="6"/>
    </row>
    <row r="29" spans="3:18" x14ac:dyDescent="0.2">
      <c r="E29" s="17"/>
      <c r="F29" s="4"/>
      <c r="G29" s="4"/>
    </row>
    <row r="31" spans="3:18" x14ac:dyDescent="0.2">
      <c r="F31" s="1"/>
    </row>
    <row r="32" spans="3:18" x14ac:dyDescent="0.2">
      <c r="F32" s="4"/>
      <c r="G32" s="4"/>
    </row>
    <row r="33" spans="5:7" x14ac:dyDescent="0.2">
      <c r="F33" s="4"/>
      <c r="G33" s="4"/>
    </row>
    <row r="34" spans="5:7" x14ac:dyDescent="0.2">
      <c r="F34" s="4"/>
      <c r="G34" s="4"/>
    </row>
    <row r="35" spans="5:7" x14ac:dyDescent="0.2">
      <c r="E35" s="17"/>
      <c r="F35" s="4"/>
      <c r="G35" s="4"/>
    </row>
    <row r="49" spans="2:10" x14ac:dyDescent="0.2">
      <c r="B49" s="61" t="s">
        <v>101</v>
      </c>
    </row>
    <row r="50" spans="2:10" ht="15" x14ac:dyDescent="0.25">
      <c r="B50" s="50" t="str">
        <f>EDEMET!B51</f>
        <v xml:space="preserve">Detalle </v>
      </c>
      <c r="C50" s="50" t="str">
        <f>EDEMET!C51</f>
        <v>Jul-Dic/2022</v>
      </c>
      <c r="D50" s="50" t="str">
        <f>EDEMET!D51</f>
        <v>Ene-Jun/2023</v>
      </c>
      <c r="E50" s="50" t="str">
        <f>EDEMET!E51</f>
        <v>Jul-Dic/2023</v>
      </c>
      <c r="F50" s="50" t="str">
        <f>EDEMET!F51</f>
        <v>Ene-Jun/2024</v>
      </c>
      <c r="G50" s="50" t="str">
        <f>EDEMET!G51</f>
        <v>Jul-Dic/2024</v>
      </c>
      <c r="H50" s="50" t="str">
        <f>EDEMET!H51</f>
        <v>Ene-Jun/2025</v>
      </c>
      <c r="I50" s="50" t="str">
        <f>EDEMET!I51</f>
        <v>Jul-Dic/2025</v>
      </c>
      <c r="J50" s="50"/>
    </row>
    <row r="51" spans="2:10" ht="15" x14ac:dyDescent="0.25">
      <c r="B51" s="50" t="s">
        <v>92</v>
      </c>
      <c r="C51" s="51">
        <f>[2]ALUMPU!C43</f>
        <v>1.002995004803074</v>
      </c>
      <c r="D51" s="51">
        <f>[2]ALUMPU!D43</f>
        <v>1.018275</v>
      </c>
      <c r="E51" s="51">
        <f>[2]ALUMPU!E43</f>
        <v>0.99061026581118239</v>
      </c>
      <c r="F51" s="51">
        <f>[2]ALUMPU!F43</f>
        <v>1.0070505617977528</v>
      </c>
      <c r="G51" s="51">
        <f>[2]ALUMPU!G43</f>
        <v>1.0023176361957526</v>
      </c>
      <c r="H51" s="51">
        <f>[2]ALUMPU!H43</f>
        <v>1.0036911764705883</v>
      </c>
      <c r="I51" s="51">
        <f>[2]ALUMPU!I43</f>
        <v>0.99633576642335764</v>
      </c>
      <c r="J51" s="51"/>
    </row>
    <row r="52" spans="2:10" ht="15" x14ac:dyDescent="0.25">
      <c r="B52" s="50" t="s">
        <v>93</v>
      </c>
      <c r="C52" s="51">
        <f>[2]ALUMPU!C44</f>
        <v>1.0055078770413064</v>
      </c>
      <c r="D52" s="51">
        <f>[2]ALUMPU!D44</f>
        <v>1.0336081106870227</v>
      </c>
      <c r="E52" s="51">
        <f>[2]ALUMPU!E44</f>
        <v>0.98273208065994488</v>
      </c>
      <c r="F52" s="51">
        <f>[2]ALUMPU!F44</f>
        <v>1.0110112359550563</v>
      </c>
      <c r="G52" s="51">
        <f>[2]ALUMPU!G44</f>
        <v>1.0036195752539243</v>
      </c>
      <c r="H52" s="51">
        <f>[2]ALUMPU!H44</f>
        <v>1.0057647058823529</v>
      </c>
      <c r="I52" s="51">
        <f>[2]ALUMPU!I44</f>
        <v>0.99427737226277368</v>
      </c>
      <c r="J52" s="51"/>
    </row>
    <row r="53" spans="2:10" ht="15" x14ac:dyDescent="0.25">
      <c r="B53" s="50" t="s">
        <v>94</v>
      </c>
      <c r="C53" s="51">
        <f>[2]ALUMPU!C45</f>
        <v>1.0012856868395774</v>
      </c>
      <c r="D53" s="51">
        <f>[2]ALUMPU!D45</f>
        <v>1.0078450381679389</v>
      </c>
      <c r="E53" s="51">
        <f>[2]ALUMPU!E45</f>
        <v>0.99596920256645283</v>
      </c>
      <c r="F53" s="51">
        <f>[2]ALUMPU!F45</f>
        <v>1.0026573033707866</v>
      </c>
      <c r="G53" s="51">
        <f>[2]ALUMPU!G45</f>
        <v>1.0008734995383195</v>
      </c>
      <c r="H53" s="51">
        <f>[2]ALUMPU!H45</f>
        <v>1.0013911764705883</v>
      </c>
      <c r="I53" s="51">
        <f>[2]ALUMPU!I45</f>
        <v>0.9986189781021898</v>
      </c>
      <c r="J53" s="51"/>
    </row>
    <row r="54" spans="2:10" ht="15" x14ac:dyDescent="0.25">
      <c r="B54" s="55" t="s">
        <v>99</v>
      </c>
      <c r="C54" s="56">
        <f>+C51*$C67/$C69+C52*$C66/$C69+C53*$C68/$C69</f>
        <v>1.0046915666193967</v>
      </c>
      <c r="D54" s="56">
        <f>+D51*$C67/$C69+D52*$C66/$C69+D53*$C68/$C69</f>
        <v>1.0286271260338136</v>
      </c>
      <c r="E54" s="56">
        <f t="shared" ref="E54:I54" si="2">+E51*$C67/$C69+E52*$C66/$C69+E53*$C68/$C69</f>
        <v>0.98529132125596197</v>
      </c>
      <c r="F54" s="56">
        <f t="shared" si="2"/>
        <v>1.0096757444426243</v>
      </c>
      <c r="G54" s="56">
        <f t="shared" si="2"/>
        <v>1.0031805771205673</v>
      </c>
      <c r="H54" s="56">
        <f t="shared" si="2"/>
        <v>1.0050655367964325</v>
      </c>
      <c r="I54" s="56">
        <f t="shared" si="2"/>
        <v>0.99497143792470888</v>
      </c>
      <c r="J54" s="56"/>
    </row>
    <row r="55" spans="2:10" ht="15" x14ac:dyDescent="0.25">
      <c r="B55" s="52"/>
      <c r="C55" s="52"/>
      <c r="D55" s="52"/>
      <c r="E55" s="52"/>
      <c r="F55" s="52"/>
      <c r="G55" s="52"/>
      <c r="H55" s="52"/>
      <c r="I55" s="52"/>
      <c r="J55" s="52"/>
    </row>
    <row r="56" spans="2:10" ht="15" x14ac:dyDescent="0.25">
      <c r="B56" s="50" t="str">
        <f>EDEMET!B57</f>
        <v>Act Jul 22- Dic 25</v>
      </c>
      <c r="C56" s="53">
        <f>PRODUCT(C54:I54)</f>
        <v>1.0313864485812547</v>
      </c>
      <c r="D56" s="51"/>
      <c r="E56" s="51"/>
      <c r="F56" s="51"/>
      <c r="G56" s="52"/>
      <c r="H56" s="52"/>
      <c r="I56" s="52"/>
      <c r="J56" s="52"/>
    </row>
    <row r="58" spans="2:10" ht="15" x14ac:dyDescent="0.25">
      <c r="B58" s="50" t="s">
        <v>102</v>
      </c>
      <c r="C58"/>
      <c r="D58"/>
      <c r="E58"/>
      <c r="F58"/>
    </row>
    <row r="59" spans="2:10" ht="15" x14ac:dyDescent="0.25">
      <c r="B59"/>
      <c r="C59" s="54">
        <f>EDEMET!C60</f>
        <v>2022</v>
      </c>
      <c r="D59" s="54">
        <f>EDEMET!D60</f>
        <v>2023</v>
      </c>
      <c r="E59" s="54">
        <f>EDEMET!E60</f>
        <v>2024</v>
      </c>
      <c r="F59" s="54">
        <f>EDEMET!F60</f>
        <v>2025</v>
      </c>
      <c r="G59" s="60"/>
    </row>
    <row r="60" spans="2:10" ht="15" x14ac:dyDescent="0.25">
      <c r="B60" t="s">
        <v>96</v>
      </c>
      <c r="C60" s="51">
        <f>+C52</f>
        <v>1.0055078770413064</v>
      </c>
      <c r="D60" s="51">
        <f>+D52*E52*C60</f>
        <v>1.0213545295553554</v>
      </c>
      <c r="E60" s="51">
        <f>+F52*G52*D60</f>
        <v>1.0363384819579649</v>
      </c>
      <c r="F60" s="51">
        <f>+H52*I52*E60</f>
        <v>1.0363479011133905</v>
      </c>
      <c r="G60" s="51"/>
    </row>
    <row r="61" spans="2:10" ht="15" x14ac:dyDescent="0.25">
      <c r="B61" t="s">
        <v>97</v>
      </c>
      <c r="C61" s="51">
        <f>+C51</f>
        <v>1.002995004803074</v>
      </c>
      <c r="D61" s="51">
        <f>+D51*E51*C61</f>
        <v>1.0117347707007227</v>
      </c>
      <c r="E61" s="51">
        <f>+F51*G51*D61</f>
        <v>1.0212294347404147</v>
      </c>
      <c r="F61" s="51">
        <f>+H51*I51*E61</f>
        <v>1.0212431371488393</v>
      </c>
      <c r="G61" s="51"/>
    </row>
    <row r="62" spans="2:10" ht="15" x14ac:dyDescent="0.25">
      <c r="B62" t="s">
        <v>98</v>
      </c>
      <c r="C62" s="51">
        <f>+C53</f>
        <v>1.0012856868395774</v>
      </c>
      <c r="D62" s="51">
        <f>+E53*D53*C62</f>
        <v>1.0050731690776906</v>
      </c>
      <c r="E62" s="51">
        <f>+F53*G53*D62</f>
        <v>1.0086242172758053</v>
      </c>
      <c r="F62" s="51">
        <f>+H53*I53*E62</f>
        <v>1.0086325216094201</v>
      </c>
      <c r="G62" s="51"/>
    </row>
    <row r="63" spans="2:10" ht="15" x14ac:dyDescent="0.25">
      <c r="B63" s="55" t="s">
        <v>99</v>
      </c>
      <c r="C63" s="56">
        <f>+C60*C66/C69+C61*C67/C69+C62*C68/C69</f>
        <v>1.0046915666193967</v>
      </c>
      <c r="D63" s="56">
        <f>+D60*C66/C69+D61*C67/C69+D62*C68/C69</f>
        <v>1.0182261426977246</v>
      </c>
      <c r="E63" s="56">
        <f>+E60*C66/C69+E61*C67/C69+E62*C68/C69</f>
        <v>1.0313633491110994</v>
      </c>
      <c r="F63" s="56">
        <f>+F60*C66/C69+F61*C67/C69+F62*C68/C69</f>
        <v>1.0313739206741317</v>
      </c>
      <c r="G63" s="56"/>
      <c r="H63" s="62"/>
    </row>
    <row r="64" spans="2:10" ht="15" x14ac:dyDescent="0.25">
      <c r="B64"/>
      <c r="C64"/>
      <c r="D64"/>
      <c r="E64"/>
      <c r="F64"/>
    </row>
    <row r="65" spans="2:6" ht="15" x14ac:dyDescent="0.25">
      <c r="B65" s="50" t="str">
        <f>EDEMET!B66</f>
        <v>IMP</v>
      </c>
      <c r="C65" s="57" t="str">
        <f>EDEMET!C66</f>
        <v>VP 2022 -2026</v>
      </c>
      <c r="D65"/>
      <c r="E65"/>
      <c r="F65"/>
    </row>
    <row r="66" spans="2:6" ht="15" x14ac:dyDescent="0.25">
      <c r="B66" t="s">
        <v>96</v>
      </c>
      <c r="C66" s="58">
        <f>'[1]IMP-RESUMEN'!D35</f>
        <v>453656.73353512539</v>
      </c>
      <c r="D66" s="58"/>
      <c r="E66" s="58"/>
      <c r="F66"/>
    </row>
    <row r="67" spans="2:6" ht="15" x14ac:dyDescent="0.25">
      <c r="B67" t="s">
        <v>97</v>
      </c>
      <c r="C67" s="58">
        <f>'[1]IMP-RESUMEN'!D36</f>
        <v>180581.42964778698</v>
      </c>
      <c r="D67" s="58"/>
      <c r="E67" s="58"/>
      <c r="F67"/>
    </row>
    <row r="68" spans="2:6" ht="15" x14ac:dyDescent="0.25">
      <c r="B68" t="s">
        <v>98</v>
      </c>
      <c r="C68" s="58">
        <f>'[1]IMP-RESUMEN'!D37</f>
        <v>18778.455321809008</v>
      </c>
      <c r="D68" s="58"/>
      <c r="E68" s="58"/>
      <c r="F68"/>
    </row>
    <row r="69" spans="2:6" ht="15" x14ac:dyDescent="0.25">
      <c r="B69" s="50" t="s">
        <v>100</v>
      </c>
      <c r="C69" s="59">
        <f>+SUM(C66:C68)</f>
        <v>653016.61850472144</v>
      </c>
      <c r="D69" s="59"/>
      <c r="E69" s="59"/>
      <c r="F69"/>
    </row>
  </sheetData>
  <mergeCells count="3">
    <mergeCell ref="B16:C16"/>
    <mergeCell ref="B5:C5"/>
    <mergeCell ref="B4:E4"/>
  </mergeCells>
  <pageMargins left="0.51181102362204722" right="0.38" top="0.74803149606299213" bottom="0.74803149606299213" header="0.21" footer="0.31496062992125984"/>
  <pageSetup scale="70" orientation="landscape" horizontalDpi="1200" verticalDpi="0" r:id="rId1"/>
  <headerFooter>
    <oddHeader>&amp;R&amp;G</oddHeader>
    <oddFooter>&amp;LAnexo D de la Resolución AN No.21656-Elec de 20 de mayo de 2026&amp;C&amp;A&amp;RPágina 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4C153-0C48-4374-B284-0D47CF5ACE3F}">
  <dimension ref="A1:H12"/>
  <sheetViews>
    <sheetView workbookViewId="0">
      <selection activeCell="D12" sqref="A1:D12"/>
    </sheetView>
  </sheetViews>
  <sheetFormatPr baseColWidth="10" defaultRowHeight="15" x14ac:dyDescent="0.25"/>
  <cols>
    <col min="1" max="2" width="33.5703125" customWidth="1"/>
    <col min="3" max="3" width="32.42578125" customWidth="1"/>
    <col min="4" max="4" width="26.42578125" customWidth="1"/>
    <col min="5" max="5" width="32.85546875" bestFit="1" customWidth="1"/>
    <col min="6" max="6" width="14.85546875" bestFit="1" customWidth="1"/>
    <col min="7" max="7" width="28.42578125" bestFit="1" customWidth="1"/>
    <col min="8" max="8" width="15.5703125" bestFit="1" customWidth="1"/>
  </cols>
  <sheetData>
    <row r="1" spans="1:8" ht="18.75" x14ac:dyDescent="0.3">
      <c r="A1" s="79" t="s">
        <v>41</v>
      </c>
      <c r="B1" s="79" t="s">
        <v>74</v>
      </c>
      <c r="C1" s="78" t="s">
        <v>28</v>
      </c>
      <c r="D1" s="78"/>
      <c r="E1" s="78" t="s">
        <v>27</v>
      </c>
      <c r="F1" s="78"/>
      <c r="G1" s="78" t="s">
        <v>29</v>
      </c>
      <c r="H1" s="78"/>
    </row>
    <row r="2" spans="1:8" ht="18.75" x14ac:dyDescent="0.3">
      <c r="A2" s="79"/>
      <c r="B2" s="79"/>
      <c r="C2" s="47" t="s">
        <v>43</v>
      </c>
      <c r="D2" s="47" t="s">
        <v>44</v>
      </c>
      <c r="E2" s="47" t="s">
        <v>43</v>
      </c>
      <c r="F2" s="47" t="s">
        <v>44</v>
      </c>
      <c r="G2" s="47" t="s">
        <v>43</v>
      </c>
      <c r="H2" s="47" t="s">
        <v>44</v>
      </c>
    </row>
    <row r="3" spans="1:8" x14ac:dyDescent="0.25">
      <c r="A3" s="46" t="s">
        <v>42</v>
      </c>
      <c r="B3" s="46" t="s">
        <v>75</v>
      </c>
      <c r="C3" s="46" t="s">
        <v>45</v>
      </c>
      <c r="D3" s="46" t="s">
        <v>46</v>
      </c>
      <c r="E3" s="46" t="s">
        <v>47</v>
      </c>
      <c r="F3" s="46" t="s">
        <v>46</v>
      </c>
      <c r="G3" s="46" t="s">
        <v>48</v>
      </c>
      <c r="H3" s="46" t="s">
        <v>46</v>
      </c>
    </row>
    <row r="4" spans="1:8" x14ac:dyDescent="0.25">
      <c r="A4" s="77" t="s">
        <v>49</v>
      </c>
      <c r="B4" s="48" t="s">
        <v>76</v>
      </c>
      <c r="C4" s="46" t="s">
        <v>50</v>
      </c>
      <c r="D4" s="46" t="s">
        <v>51</v>
      </c>
      <c r="E4" s="46" t="s">
        <v>58</v>
      </c>
      <c r="F4" s="46" t="s">
        <v>51</v>
      </c>
      <c r="G4" s="46" t="s">
        <v>69</v>
      </c>
      <c r="H4" s="46" t="s">
        <v>73</v>
      </c>
    </row>
    <row r="5" spans="1:8" x14ac:dyDescent="0.25">
      <c r="A5" s="77"/>
      <c r="B5" s="48" t="s">
        <v>77</v>
      </c>
      <c r="C5" s="46" t="s">
        <v>52</v>
      </c>
      <c r="D5" s="46" t="s">
        <v>53</v>
      </c>
      <c r="E5" s="46" t="s">
        <v>59</v>
      </c>
      <c r="F5" s="46" t="s">
        <v>53</v>
      </c>
      <c r="G5" s="46" t="s">
        <v>64</v>
      </c>
      <c r="H5" s="46" t="s">
        <v>53</v>
      </c>
    </row>
    <row r="6" spans="1:8" x14ac:dyDescent="0.25">
      <c r="A6" s="77"/>
      <c r="B6" s="48" t="s">
        <v>78</v>
      </c>
      <c r="C6" s="46" t="s">
        <v>54</v>
      </c>
      <c r="D6" s="46" t="s">
        <v>53</v>
      </c>
      <c r="E6" s="46" t="s">
        <v>60</v>
      </c>
      <c r="F6" s="46" t="s">
        <v>53</v>
      </c>
      <c r="G6" s="46" t="s">
        <v>65</v>
      </c>
      <c r="H6" s="46" t="s">
        <v>53</v>
      </c>
    </row>
    <row r="7" spans="1:8" x14ac:dyDescent="0.25">
      <c r="A7" s="77"/>
      <c r="B7" s="48" t="s">
        <v>79</v>
      </c>
      <c r="C7" s="46" t="s">
        <v>55</v>
      </c>
      <c r="D7" s="46" t="s">
        <v>53</v>
      </c>
      <c r="E7" s="46" t="s">
        <v>61</v>
      </c>
      <c r="F7" s="46" t="s">
        <v>53</v>
      </c>
      <c r="G7" s="46" t="s">
        <v>66</v>
      </c>
      <c r="H7" s="46" t="s">
        <v>53</v>
      </c>
    </row>
    <row r="8" spans="1:8" x14ac:dyDescent="0.25">
      <c r="A8" s="77"/>
      <c r="B8" s="48" t="s">
        <v>80</v>
      </c>
      <c r="C8" s="46" t="s">
        <v>56</v>
      </c>
      <c r="D8" s="46" t="s">
        <v>53</v>
      </c>
      <c r="E8" s="46" t="s">
        <v>62</v>
      </c>
      <c r="F8" s="46" t="s">
        <v>53</v>
      </c>
      <c r="G8" s="46" t="s">
        <v>67</v>
      </c>
      <c r="H8" s="46" t="s">
        <v>53</v>
      </c>
    </row>
    <row r="9" spans="1:8" x14ac:dyDescent="0.25">
      <c r="A9" s="77"/>
      <c r="B9" s="48" t="s">
        <v>81</v>
      </c>
      <c r="C9" s="46" t="s">
        <v>57</v>
      </c>
      <c r="D9" s="46" t="s">
        <v>53</v>
      </c>
      <c r="E9" s="46" t="s">
        <v>63</v>
      </c>
      <c r="F9" s="46" t="s">
        <v>53</v>
      </c>
      <c r="G9" s="46" t="s">
        <v>68</v>
      </c>
      <c r="H9" s="46" t="s">
        <v>53</v>
      </c>
    </row>
    <row r="10" spans="1:8" x14ac:dyDescent="0.25">
      <c r="A10" s="46" t="s">
        <v>71</v>
      </c>
      <c r="B10" s="46" t="s">
        <v>85</v>
      </c>
      <c r="C10" s="46" t="s">
        <v>45</v>
      </c>
      <c r="D10" s="46" t="s">
        <v>70</v>
      </c>
      <c r="E10" s="46" t="s">
        <v>47</v>
      </c>
      <c r="F10" s="46" t="s">
        <v>70</v>
      </c>
      <c r="G10" s="46" t="s">
        <v>48</v>
      </c>
      <c r="H10" s="46" t="s">
        <v>70</v>
      </c>
    </row>
    <row r="11" spans="1:8" x14ac:dyDescent="0.25">
      <c r="A11" s="46" t="s">
        <v>72</v>
      </c>
      <c r="B11" s="46" t="s">
        <v>86</v>
      </c>
      <c r="C11" s="46" t="s">
        <v>50</v>
      </c>
      <c r="D11" s="46" t="s">
        <v>51</v>
      </c>
      <c r="E11" s="46" t="s">
        <v>58</v>
      </c>
      <c r="F11" s="46" t="s">
        <v>51</v>
      </c>
      <c r="G11" s="46" t="s">
        <v>69</v>
      </c>
      <c r="H11" s="46" t="s">
        <v>73</v>
      </c>
    </row>
    <row r="12" spans="1:8" x14ac:dyDescent="0.25">
      <c r="A12" s="49" t="s">
        <v>83</v>
      </c>
      <c r="B12" s="46" t="s">
        <v>87</v>
      </c>
      <c r="C12" s="46" t="s">
        <v>88</v>
      </c>
      <c r="D12" s="46" t="s">
        <v>84</v>
      </c>
      <c r="E12" s="46" t="s">
        <v>82</v>
      </c>
      <c r="F12" s="46" t="s">
        <v>84</v>
      </c>
      <c r="G12" s="46" t="s">
        <v>89</v>
      </c>
      <c r="H12" s="46" t="s">
        <v>84</v>
      </c>
    </row>
  </sheetData>
  <mergeCells count="6">
    <mergeCell ref="A4:A9"/>
    <mergeCell ref="C1:D1"/>
    <mergeCell ref="E1:F1"/>
    <mergeCell ref="G1:H1"/>
    <mergeCell ref="A1:A2"/>
    <mergeCell ref="B1:B2"/>
  </mergeCells>
  <pageMargins left="0.55118110236220474" right="0.47244094488188981" top="1.18" bottom="0.74803149606299213" header="0.31496062992125984" footer="0.31496062992125984"/>
  <pageSetup orientation="landscape" horizontalDpi="1200" verticalDpi="0" r:id="rId1"/>
  <headerFooter>
    <oddHeader>&amp;R&amp;G</oddHeader>
    <oddFooter>&amp;LAnexo D de la Resolución AN No.21656-Elec de 20 de mayo de 2026&amp;C&amp;A&amp;RPágina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0"/>
  <sheetViews>
    <sheetView topLeftCell="C11" workbookViewId="0">
      <selection activeCell="T9" sqref="T9"/>
    </sheetView>
  </sheetViews>
  <sheetFormatPr baseColWidth="10" defaultColWidth="13.140625" defaultRowHeight="12.75" x14ac:dyDescent="0.2"/>
  <cols>
    <col min="1" max="1" width="13.140625" style="2"/>
    <col min="2" max="2" width="21.5703125" style="2" customWidth="1"/>
    <col min="3" max="3" width="13.140625" style="2"/>
    <col min="4" max="4" width="15.140625" style="2" bestFit="1" customWidth="1"/>
    <col min="5" max="5" width="15.42578125" style="2" bestFit="1" customWidth="1"/>
    <col min="6" max="6" width="13.140625" style="2"/>
    <col min="7" max="7" width="17.42578125" style="2" bestFit="1" customWidth="1"/>
    <col min="8" max="20" width="13.140625" style="2"/>
    <col min="21" max="21" width="25.85546875" style="2" customWidth="1"/>
    <col min="22" max="25" width="14.85546875" style="2" customWidth="1"/>
    <col min="26" max="29" width="25.85546875" style="2" customWidth="1"/>
    <col min="30" max="16384" width="13.140625" style="2"/>
  </cols>
  <sheetData>
    <row r="1" spans="1:26" ht="38.25" x14ac:dyDescent="0.2">
      <c r="H1" s="9" t="s">
        <v>103</v>
      </c>
      <c r="L1" s="9" t="s">
        <v>3</v>
      </c>
      <c r="M1" s="9" t="s">
        <v>4</v>
      </c>
    </row>
    <row r="2" spans="1:26" x14ac:dyDescent="0.2">
      <c r="H2" s="10">
        <f>F64^(1/4)-1</f>
        <v>5.6770789561528812E-3</v>
      </c>
      <c r="L2" s="11">
        <f>[4]RETORNO!$D$40</f>
        <v>8.7999999999999995E-2</v>
      </c>
      <c r="M2" s="25">
        <f>1/'[4]BC y Dep'!$C$87</f>
        <v>24.492551325063044</v>
      </c>
    </row>
    <row r="3" spans="1:26" ht="15" customHeight="1" x14ac:dyDescent="0.2">
      <c r="C3" s="13"/>
      <c r="D3" s="13"/>
      <c r="E3" s="15" t="s">
        <v>30</v>
      </c>
    </row>
    <row r="4" spans="1:26" ht="12.75" customHeight="1" x14ac:dyDescent="0.2">
      <c r="B4" s="76" t="s">
        <v>2</v>
      </c>
      <c r="C4" s="76"/>
      <c r="D4" s="76"/>
      <c r="E4" s="76"/>
      <c r="M4" s="26">
        <f>1/M2</f>
        <v>4.0828739592216653E-2</v>
      </c>
    </row>
    <row r="5" spans="1:26" ht="64.5" customHeight="1" thickBot="1" x14ac:dyDescent="0.25">
      <c r="B5" s="75" t="s">
        <v>6</v>
      </c>
      <c r="C5" s="75"/>
      <c r="D5" s="1" t="s">
        <v>7</v>
      </c>
      <c r="E5" s="1" t="s">
        <v>21</v>
      </c>
    </row>
    <row r="6" spans="1:26" ht="13.5" thickBot="1" x14ac:dyDescent="0.25">
      <c r="A6" s="2" t="str">
        <f>B6&amp;" - "&amp;C6&amp;" Sem"</f>
        <v>2022 - I Sem</v>
      </c>
      <c r="B6" s="2">
        <v>2022</v>
      </c>
      <c r="C6" s="2" t="s">
        <v>1</v>
      </c>
      <c r="D6" s="3"/>
      <c r="E6" s="3"/>
      <c r="F6" s="3"/>
      <c r="G6" s="3">
        <f>'[5]BC y Dep'!$CI$13*'[5]BC y Dep'!$CI$60+'[5]BC y Dep'!$CI$45*'[5]BC y Dep'!$CI$61+'[5]BC y Dep'!$CI$47*'[5]BC y Dep'!$CI$62+'[5]BC y Dep'!$CI$58*'[5]BC y Dep'!$CI$63</f>
        <v>80553981.219500005</v>
      </c>
      <c r="H6" s="3"/>
      <c r="I6" s="3"/>
      <c r="J6" s="4">
        <f>'[3]BC y Dep'!$CI$59</f>
        <v>143425.125207</v>
      </c>
      <c r="U6" s="28" t="s">
        <v>32</v>
      </c>
      <c r="V6" s="29" t="str">
        <f>C20</f>
        <v>Jul 22 - Jun 23</v>
      </c>
      <c r="W6" s="29" t="str">
        <f>C21</f>
        <v>Jul 23 - Jun 24</v>
      </c>
      <c r="X6" s="29" t="str">
        <f>C22</f>
        <v>Jul 24 - Jun 25</v>
      </c>
      <c r="Y6" s="29" t="str">
        <f>C23</f>
        <v>Jul 25 - Dic 25</v>
      </c>
    </row>
    <row r="7" spans="1:26" ht="13.5" thickBot="1" x14ac:dyDescent="0.25">
      <c r="A7" s="2" t="str">
        <f t="shared" ref="A7:A15" si="0">B7&amp;" - "&amp;C7&amp;" Sem"</f>
        <v>2022 - II Sem</v>
      </c>
      <c r="B7" s="2">
        <v>2022</v>
      </c>
      <c r="C7" s="2" t="s">
        <v>0</v>
      </c>
      <c r="D7" s="3">
        <f>[4]INVERSIONES!$D$11/2*1000</f>
        <v>49240036.545151167</v>
      </c>
      <c r="E7" s="3">
        <f ca="1">INDIRECT($E$3&amp;"6")/2</f>
        <v>40276990.609750003</v>
      </c>
      <c r="F7" s="3"/>
      <c r="G7" s="3"/>
      <c r="H7" s="3"/>
      <c r="J7" s="4"/>
      <c r="L7" s="3"/>
      <c r="M7" s="5"/>
      <c r="P7" s="4"/>
      <c r="R7" s="3"/>
      <c r="U7" s="30" t="s">
        <v>33</v>
      </c>
      <c r="V7" s="31">
        <f>D20</f>
        <v>98480073.090302333</v>
      </c>
      <c r="W7" s="31">
        <f>D21</f>
        <v>159752019.75148377</v>
      </c>
      <c r="X7" s="31">
        <f>D22</f>
        <v>124099947.49156156</v>
      </c>
      <c r="Y7" s="31">
        <f>D23</f>
        <v>31886078.139836527</v>
      </c>
    </row>
    <row r="8" spans="1:26" ht="26.25" thickBot="1" x14ac:dyDescent="0.25">
      <c r="A8" s="2" t="str">
        <f t="shared" si="0"/>
        <v>2023 - I Sem</v>
      </c>
      <c r="B8" s="2">
        <f>B6+1</f>
        <v>2023</v>
      </c>
      <c r="C8" s="2" t="s">
        <v>1</v>
      </c>
      <c r="D8" s="3">
        <f>D7</f>
        <v>49240036.545151167</v>
      </c>
      <c r="E8" s="3">
        <f ca="1">INDIRECT($E$3&amp;"8")/2</f>
        <v>52790047.380749993</v>
      </c>
      <c r="F8" s="3"/>
      <c r="G8" s="3">
        <f>'[5]BC y Dep'!$CM$13*'[5]BC y Dep'!$CM$60+'[5]BC y Dep'!$CM$45*'[5]BC y Dep'!$CM$61+'[5]BC y Dep'!$CM$47*'[5]BC y Dep'!$CM$62+'[5]BC y Dep'!$CM$58*'[5]BC y Dep'!$CM$63</f>
        <v>105580094.76149999</v>
      </c>
      <c r="H8" s="3"/>
      <c r="J8" s="4">
        <f>'[3]BC y Dep'!$CM$59</f>
        <v>0</v>
      </c>
      <c r="L8" s="3"/>
      <c r="M8" s="5"/>
      <c r="P8" s="4"/>
      <c r="R8" s="3"/>
      <c r="U8" s="30" t="s">
        <v>34</v>
      </c>
      <c r="V8" s="31">
        <f ca="1">E20</f>
        <v>93067037.990500003</v>
      </c>
      <c r="W8" s="31">
        <f ca="1">E21</f>
        <v>99015765.034750015</v>
      </c>
      <c r="X8" s="31">
        <f ca="1">E22</f>
        <v>100900043.00467896</v>
      </c>
      <c r="Y8" s="31">
        <f ca="1">E23</f>
        <v>54674325.350678936</v>
      </c>
    </row>
    <row r="9" spans="1:26" ht="26.25" thickBot="1" x14ac:dyDescent="0.25">
      <c r="A9" s="2" t="str">
        <f t="shared" si="0"/>
        <v>2023 - II Sem</v>
      </c>
      <c r="B9" s="2">
        <f>B7+1</f>
        <v>2023</v>
      </c>
      <c r="C9" s="2" t="s">
        <v>0</v>
      </c>
      <c r="D9" s="3">
        <f>[4]INVERSIONES!$E$11/2*1000</f>
        <v>79876009.875741884</v>
      </c>
      <c r="E9" s="3">
        <f ca="1">INDIRECT($E$3&amp;"8")/2</f>
        <v>52790047.380749993</v>
      </c>
      <c r="F9" s="3"/>
      <c r="G9" s="3"/>
      <c r="H9" s="3"/>
      <c r="J9" s="4"/>
      <c r="L9" s="3"/>
      <c r="M9" s="5"/>
      <c r="P9" s="4"/>
      <c r="R9" s="3"/>
      <c r="U9" s="30" t="s">
        <v>128</v>
      </c>
      <c r="V9" s="31">
        <f ca="1">H20</f>
        <v>92727376.809256047</v>
      </c>
      <c r="W9" s="31">
        <f ca="1">H21</f>
        <v>97652389.457444221</v>
      </c>
      <c r="X9" s="31">
        <f ca="1">H22</f>
        <v>98544556.764159381</v>
      </c>
      <c r="Y9" s="31">
        <f ca="1">H23</f>
        <v>53450186.511627674</v>
      </c>
    </row>
    <row r="10" spans="1:26" ht="13.5" thickBot="1" x14ac:dyDescent="0.25">
      <c r="A10" s="2" t="str">
        <f t="shared" si="0"/>
        <v>2024 - I Sem</v>
      </c>
      <c r="B10" s="2">
        <f t="shared" ref="B10:B15" si="1">B8+1</f>
        <v>2024</v>
      </c>
      <c r="C10" s="2" t="s">
        <v>1</v>
      </c>
      <c r="D10" s="3">
        <f>D9</f>
        <v>79876009.875741884</v>
      </c>
      <c r="E10" s="3">
        <f ca="1">INDIRECT($E$3&amp;"10")/2</f>
        <v>46225717.654000022</v>
      </c>
      <c r="F10" s="3"/>
      <c r="G10" s="3">
        <f>'[5]BC y Dep'!$CQ$13*'[5]BC y Dep'!$CQ$60+'[5]BC y Dep'!$CQ$45*'[5]BC y Dep'!$CQ$61+'[5]BC y Dep'!$CQ$47*'[5]BC y Dep'!$CQ$62+'[5]BC y Dep'!$CQ$58*'[5]BC y Dep'!$CQ$63</f>
        <v>92451435.308000043</v>
      </c>
      <c r="H10" s="3"/>
      <c r="J10" s="4">
        <f>'[3]BC y Dep'!$CQ$59</f>
        <v>146532.4</v>
      </c>
      <c r="L10" s="3"/>
      <c r="M10" s="5"/>
      <c r="P10" s="4"/>
      <c r="R10" s="3"/>
      <c r="U10" s="30" t="s">
        <v>35</v>
      </c>
      <c r="V10" s="31">
        <f ca="1">J20</f>
        <v>5752696.2810462862</v>
      </c>
      <c r="W10" s="31">
        <f ca="1">J21</f>
        <v>62099630.294039547</v>
      </c>
      <c r="X10" s="31">
        <f ca="1">J22</f>
        <v>25555390.72740218</v>
      </c>
      <c r="Y10" s="31">
        <f ca="1">J23</f>
        <v>-21564108.371791147</v>
      </c>
    </row>
    <row r="11" spans="1:26" ht="26.25" thickBot="1" x14ac:dyDescent="0.25">
      <c r="A11" s="2" t="str">
        <f t="shared" si="0"/>
        <v>2024 - II Sem</v>
      </c>
      <c r="B11" s="2">
        <f t="shared" si="1"/>
        <v>2024</v>
      </c>
      <c r="C11" s="2" t="s">
        <v>0</v>
      </c>
      <c r="D11" s="3">
        <f>[4]INVERSIONES!$F$11/2*1000</f>
        <v>62049973.745780781</v>
      </c>
      <c r="E11" s="3">
        <f ca="1">INDIRECT($E$3&amp;"10")/2</f>
        <v>46225717.654000022</v>
      </c>
      <c r="F11" s="3"/>
      <c r="G11" s="3"/>
      <c r="H11" s="3"/>
      <c r="J11" s="4"/>
      <c r="L11" s="3"/>
      <c r="M11" s="5"/>
      <c r="P11" s="4"/>
      <c r="R11" s="3"/>
      <c r="U11" s="30" t="s">
        <v>36</v>
      </c>
      <c r="V11" s="31">
        <f ca="1">K20</f>
        <v>117437.66920597601</v>
      </c>
      <c r="W11" s="31">
        <f ca="1">K21</f>
        <v>1502600.1554360865</v>
      </c>
      <c r="X11" s="31">
        <f ca="1">K22</f>
        <v>3292022.169053447</v>
      </c>
      <c r="Y11" s="31">
        <f ca="1">K23</f>
        <v>3373501.6830215729</v>
      </c>
    </row>
    <row r="12" spans="1:26" ht="13.5" thickBot="1" x14ac:dyDescent="0.25">
      <c r="A12" s="2" t="str">
        <f t="shared" si="0"/>
        <v>2025 - I Sem</v>
      </c>
      <c r="B12" s="2">
        <f t="shared" si="1"/>
        <v>2025</v>
      </c>
      <c r="C12" s="2" t="s">
        <v>1</v>
      </c>
      <c r="D12" s="3">
        <f>D11</f>
        <v>62049973.745780781</v>
      </c>
      <c r="E12" s="3">
        <f ca="1">INDIRECT($E$3&amp;"12")/2</f>
        <v>54674325.350678936</v>
      </c>
      <c r="F12" s="3"/>
      <c r="G12" s="3">
        <f>'[5]BC y Dep'!$CU$13*'[5]BC y Dep'!$CU$60+'[5]BC y Dep'!$CU$45*'[5]BC y Dep'!$CU$61+'[5]BC y Dep'!$CU$47*'[5]BC y Dep'!$CU$62+'[5]BC y Dep'!$CU$58*'[5]BC y Dep'!$CU$63</f>
        <v>109348650.70135787</v>
      </c>
      <c r="H12" s="3"/>
      <c r="J12" s="4">
        <f>'[3]BC y Dep'!$CU$59</f>
        <v>1934068.2</v>
      </c>
      <c r="L12" s="3"/>
      <c r="M12" s="5"/>
      <c r="P12" s="4"/>
      <c r="R12" s="3"/>
      <c r="U12" s="30" t="s">
        <v>37</v>
      </c>
      <c r="V12" s="45">
        <f ca="1">SUM($V$10:V10)-SUM($V$11:V11)</f>
        <v>5635258.6118403105</v>
      </c>
      <c r="W12" s="45">
        <f ca="1">SUM($V$10:W10)-SUM($V$11:W11)</f>
        <v>66232288.750443771</v>
      </c>
      <c r="X12" s="45">
        <f ca="1">SUM($V$10:X10)-SUM($V$11:X11)</f>
        <v>88495657.308792502</v>
      </c>
      <c r="Y12" s="45">
        <f ca="1">SUM($V$10:Y10)-SUM($V$11:Y11)</f>
        <v>63558047.253979795</v>
      </c>
      <c r="Z12" s="4">
        <f ca="1">Y12-L23</f>
        <v>0</v>
      </c>
    </row>
    <row r="13" spans="1:26" ht="39" thickBot="1" x14ac:dyDescent="0.25">
      <c r="A13" s="2" t="str">
        <f t="shared" si="0"/>
        <v>2025 - II Sem</v>
      </c>
      <c r="B13" s="2">
        <f t="shared" si="1"/>
        <v>2025</v>
      </c>
      <c r="C13" s="2" t="s">
        <v>0</v>
      </c>
      <c r="D13" s="3">
        <f>[4]INVERSIONES!$G$11/2*1000</f>
        <v>31886078.139836527</v>
      </c>
      <c r="E13" s="3">
        <f ca="1">INDIRECT($E$3&amp;"12")/2</f>
        <v>54674325.350678936</v>
      </c>
      <c r="F13" s="3"/>
      <c r="G13" s="3"/>
      <c r="H13" s="3"/>
      <c r="J13" s="4"/>
      <c r="L13" s="3"/>
      <c r="M13" s="5"/>
      <c r="P13" s="4"/>
      <c r="R13" s="3"/>
      <c r="U13" s="30" t="s">
        <v>38</v>
      </c>
      <c r="V13" s="31">
        <f ca="1">M20</f>
        <v>495902.75784194731</v>
      </c>
      <c r="W13" s="31">
        <f ca="1">M21</f>
        <v>5828441.4100390514</v>
      </c>
      <c r="X13" s="31">
        <f ca="1">M22</f>
        <v>7787617.8431737395</v>
      </c>
      <c r="Y13" s="31">
        <f ca="1">M23</f>
        <v>5593108.1583502218</v>
      </c>
    </row>
    <row r="14" spans="1:26" ht="26.25" thickBot="1" x14ac:dyDescent="0.25">
      <c r="A14" s="2" t="str">
        <f t="shared" si="0"/>
        <v>2026 - I Sem</v>
      </c>
      <c r="B14" s="2">
        <f t="shared" si="1"/>
        <v>2026</v>
      </c>
      <c r="C14" s="2" t="s">
        <v>1</v>
      </c>
      <c r="D14" s="3"/>
      <c r="E14" s="3">
        <f ca="1">INDIRECT($E$3&amp;"14")</f>
        <v>0</v>
      </c>
      <c r="F14" s="3"/>
      <c r="G14" s="3"/>
      <c r="H14" s="3"/>
      <c r="J14" s="4"/>
      <c r="L14" s="3"/>
      <c r="M14" s="5" t="s">
        <v>126</v>
      </c>
      <c r="N14" s="73">
        <v>3.04E-2</v>
      </c>
      <c r="P14" s="4"/>
      <c r="R14" s="3"/>
      <c r="U14" s="30" t="s">
        <v>39</v>
      </c>
      <c r="V14" s="31">
        <f ca="1">V11+V13</f>
        <v>613340.42704792332</v>
      </c>
      <c r="W14" s="31">
        <f ca="1">W11+W13</f>
        <v>7331041.5654751379</v>
      </c>
      <c r="X14" s="31">
        <f ca="1">X11+X13</f>
        <v>11079640.012227187</v>
      </c>
      <c r="Y14" s="31">
        <f ca="1">Y11+Y13</f>
        <v>8966609.8413717952</v>
      </c>
    </row>
    <row r="15" spans="1:26" ht="26.25" thickBot="1" x14ac:dyDescent="0.25">
      <c r="A15" s="2" t="str">
        <f t="shared" si="0"/>
        <v>2026 - II Sem</v>
      </c>
      <c r="B15" s="2">
        <f t="shared" si="1"/>
        <v>2026</v>
      </c>
      <c r="C15" s="2" t="s">
        <v>0</v>
      </c>
      <c r="H15" s="3"/>
      <c r="M15" s="2" t="s">
        <v>127</v>
      </c>
      <c r="U15" s="30" t="s">
        <v>129</v>
      </c>
      <c r="V15" s="31">
        <f ca="1">R20</f>
        <v>803459.39458938234</v>
      </c>
      <c r="W15" s="31">
        <f ca="1">R21</f>
        <v>8776888.4051449783</v>
      </c>
      <c r="X15" s="31">
        <f ca="1">R22</f>
        <v>12123083.523679998</v>
      </c>
      <c r="Y15" s="31">
        <f ca="1">R23</f>
        <v>8966609.8413717952</v>
      </c>
    </row>
    <row r="16" spans="1:26" ht="13.5" thickBot="1" x14ac:dyDescent="0.25">
      <c r="B16" s="74" t="s">
        <v>5</v>
      </c>
      <c r="C16" s="74"/>
      <c r="D16" s="6">
        <f>SUM(D6:D15)</f>
        <v>414218118.47318417</v>
      </c>
      <c r="E16" s="6">
        <f ca="1">SUM(E6:E15)</f>
        <v>347657171.3806079</v>
      </c>
      <c r="F16" s="2">
        <f ca="1">E16/D16-1</f>
        <v>-0.16069057369562001</v>
      </c>
      <c r="G16" s="4">
        <f>SUM(G6:G12)</f>
        <v>387934161.99035788</v>
      </c>
      <c r="H16" s="4"/>
      <c r="R16" s="7"/>
      <c r="U16" s="32" t="s">
        <v>40</v>
      </c>
      <c r="V16" s="33">
        <f ca="1">SUM(V15:Y15)</f>
        <v>30670041.164786153</v>
      </c>
      <c r="W16" s="34"/>
      <c r="X16" s="34"/>
      <c r="Y16" s="34"/>
    </row>
    <row r="17" spans="3:19" x14ac:dyDescent="0.2">
      <c r="E17" s="4"/>
      <c r="G17" s="4"/>
    </row>
    <row r="18" spans="3:19" x14ac:dyDescent="0.2">
      <c r="D18" s="12" t="s">
        <v>2</v>
      </c>
      <c r="E18" s="12"/>
      <c r="H18" s="2">
        <f ca="1">SUM(H20:H23)/SUM(D20:D23)-1</f>
        <v>-0.17344390727164183</v>
      </c>
    </row>
    <row r="19" spans="3:19" ht="102" x14ac:dyDescent="0.2">
      <c r="C19" s="35" t="s">
        <v>6</v>
      </c>
      <c r="D19" s="35" t="s">
        <v>125</v>
      </c>
      <c r="E19" s="36" t="s">
        <v>21</v>
      </c>
      <c r="F19" s="37"/>
      <c r="G19" s="37"/>
      <c r="H19" s="35" t="s">
        <v>15</v>
      </c>
      <c r="I19" s="37"/>
      <c r="J19" s="35" t="s">
        <v>10</v>
      </c>
      <c r="K19" s="35" t="s">
        <v>11</v>
      </c>
      <c r="L19" s="35" t="s">
        <v>9</v>
      </c>
      <c r="M19" s="35" t="s">
        <v>8</v>
      </c>
      <c r="N19" s="35" t="s">
        <v>12</v>
      </c>
      <c r="O19" s="35"/>
      <c r="P19" s="35" t="s">
        <v>13</v>
      </c>
      <c r="Q19" s="35"/>
      <c r="R19" s="35" t="s">
        <v>124</v>
      </c>
    </row>
    <row r="20" spans="3:19" x14ac:dyDescent="0.2">
      <c r="C20" s="2" t="s">
        <v>120</v>
      </c>
      <c r="D20" s="4">
        <f>SUM(D7:D8)</f>
        <v>98480073.090302333</v>
      </c>
      <c r="E20" s="4">
        <f ca="1">SUM(E7:E8)</f>
        <v>93067037.990500003</v>
      </c>
      <c r="G20" s="2">
        <v>0</v>
      </c>
      <c r="H20" s="3">
        <f ca="1">E20/C64</f>
        <v>92727376.809256047</v>
      </c>
      <c r="J20" s="3">
        <f ca="1">D20-H20</f>
        <v>5752696.2810462862</v>
      </c>
      <c r="K20" s="3">
        <f ca="1">J20/$M$2*0.5</f>
        <v>117437.66920597601</v>
      </c>
      <c r="L20" s="3">
        <f ca="1">SUM($J$20:J20)-SUM($K$20:K20)</f>
        <v>5635258.6118403105</v>
      </c>
      <c r="M20" s="3">
        <f ca="1">L20*$L$2</f>
        <v>495902.75784194731</v>
      </c>
      <c r="N20" s="3">
        <f ca="1">K20</f>
        <v>117437.66920597601</v>
      </c>
      <c r="O20" s="3">
        <v>3</v>
      </c>
      <c r="P20" s="3">
        <f ca="1">SUM(M20:N20)</f>
        <v>613340.42704792332</v>
      </c>
      <c r="R20" s="3">
        <f ca="1">P20*(1+$L$2)^O20*(1+$H$2)^O20</f>
        <v>803459.39458938234</v>
      </c>
    </row>
    <row r="21" spans="3:19" x14ac:dyDescent="0.2">
      <c r="C21" s="2" t="s">
        <v>121</v>
      </c>
      <c r="D21" s="4">
        <f>SUM(D9:D10)</f>
        <v>159752019.75148377</v>
      </c>
      <c r="E21" s="4">
        <f ca="1">SUM(E9:E10)</f>
        <v>99015765.034750015</v>
      </c>
      <c r="G21" s="2">
        <v>1</v>
      </c>
      <c r="H21" s="3">
        <f ca="1">E21/D64</f>
        <v>97652389.457444221</v>
      </c>
      <c r="J21" s="3">
        <f ca="1">D21-H21</f>
        <v>62099630.294039547</v>
      </c>
      <c r="K21" s="3">
        <f ca="1">$J$20/$M$2+$J$21/$M$2*0.5</f>
        <v>1502600.1554360865</v>
      </c>
      <c r="L21" s="3">
        <f ca="1">SUM($J$20:J21)-SUM($K$20:K21)</f>
        <v>66232288.750443771</v>
      </c>
      <c r="M21" s="3">
        <f ca="1">L21*$L$2</f>
        <v>5828441.4100390514</v>
      </c>
      <c r="N21" s="3">
        <f ca="1">K21</f>
        <v>1502600.1554360865</v>
      </c>
      <c r="O21" s="3">
        <v>2</v>
      </c>
      <c r="P21" s="3">
        <f ca="1">SUM(M21:N21)</f>
        <v>7331041.5654751379</v>
      </c>
      <c r="R21" s="3">
        <f ca="1">P21*(1+$L$2)^O21*(1+$H$2)^O21</f>
        <v>8776888.4051449783</v>
      </c>
    </row>
    <row r="22" spans="3:19" x14ac:dyDescent="0.2">
      <c r="C22" s="2" t="s">
        <v>122</v>
      </c>
      <c r="D22" s="4">
        <f>SUM(D11:D12)</f>
        <v>124099947.49156156</v>
      </c>
      <c r="E22" s="4">
        <f ca="1">SUM(E11:E12)</f>
        <v>100900043.00467896</v>
      </c>
      <c r="G22" s="2">
        <v>2</v>
      </c>
      <c r="H22" s="3">
        <f ca="1">E22/E64</f>
        <v>98544556.764159381</v>
      </c>
      <c r="J22" s="3">
        <f ca="1">D22-H22</f>
        <v>25555390.72740218</v>
      </c>
      <c r="K22" s="3">
        <f ca="1">$J$20/$M$2+$J$21/$M$2+$J$22/$M$2*0.5</f>
        <v>3292022.169053447</v>
      </c>
      <c r="L22" s="3">
        <f ca="1">SUM($J$20:J22)-SUM($K$20:K22)</f>
        <v>88495657.308792502</v>
      </c>
      <c r="M22" s="3">
        <f ca="1">L22*$L$2</f>
        <v>7787617.8431737395</v>
      </c>
      <c r="N22" s="3">
        <f ca="1">K22</f>
        <v>3292022.169053447</v>
      </c>
      <c r="O22" s="3">
        <v>1</v>
      </c>
      <c r="P22" s="3">
        <f ca="1">SUM(M22:N22)</f>
        <v>11079640.012227187</v>
      </c>
      <c r="R22" s="3">
        <f ca="1">P22*(1+$L$2)^O22*(1+$H$2)^O22</f>
        <v>12123083.523679998</v>
      </c>
    </row>
    <row r="23" spans="3:19" x14ac:dyDescent="0.2">
      <c r="C23" s="2" t="s">
        <v>123</v>
      </c>
      <c r="D23" s="4">
        <f>SUM(D13:D14)</f>
        <v>31886078.139836527</v>
      </c>
      <c r="E23" s="4">
        <f ca="1">SUM(E13:E14)</f>
        <v>54674325.350678936</v>
      </c>
      <c r="G23" s="2">
        <v>3</v>
      </c>
      <c r="H23" s="3">
        <f ca="1">E23/F64</f>
        <v>53450186.511627674</v>
      </c>
      <c r="J23" s="3">
        <f ca="1">D23-H23</f>
        <v>-21564108.371791147</v>
      </c>
      <c r="K23" s="3">
        <f ca="1">$J$20/$M$2+$J$21/$M$2+$J$22/$M$2+J23/M2*0.5</f>
        <v>3373501.6830215729</v>
      </c>
      <c r="L23" s="3">
        <f ca="1">SUM($J$20:J23)-SUM($K$20:K23)</f>
        <v>63558047.253979795</v>
      </c>
      <c r="M23" s="3">
        <f ca="1">L23*$L$2</f>
        <v>5593108.1583502218</v>
      </c>
      <c r="N23" s="3">
        <f ca="1">K23</f>
        <v>3373501.6830215729</v>
      </c>
      <c r="O23" s="3">
        <v>0</v>
      </c>
      <c r="P23" s="3">
        <f ca="1">SUM(M23:N23)</f>
        <v>8966609.8413717952</v>
      </c>
      <c r="R23" s="3">
        <f ca="1">P23*(1+$L$2)^O23*(1+$H$2)^O23</f>
        <v>8966609.8413717952</v>
      </c>
    </row>
    <row r="24" spans="3:19" x14ac:dyDescent="0.2">
      <c r="D24" s="4">
        <f>SUM(D20:D23)</f>
        <v>414218118.47318423</v>
      </c>
      <c r="E24" s="4"/>
      <c r="H24" s="4">
        <f ca="1">SUM(H20:H23)</f>
        <v>342374509.54248732</v>
      </c>
      <c r="I24" s="2">
        <f ca="1">H24/D24-1</f>
        <v>-0.17344390727164183</v>
      </c>
      <c r="R24" s="6">
        <f ca="1">SUM(R20:R23)</f>
        <v>30670041.164786153</v>
      </c>
      <c r="S24" s="26">
        <f ca="1">SUM(J20:J23)/SUM(D20:D23)</f>
        <v>0.17344390727164175</v>
      </c>
    </row>
    <row r="50" spans="2:10" ht="15" x14ac:dyDescent="0.25">
      <c r="B50" s="50" t="s">
        <v>95</v>
      </c>
      <c r="C50" s="52"/>
      <c r="D50" s="52"/>
      <c r="E50" s="52"/>
      <c r="F50" s="52"/>
      <c r="G50" s="52"/>
      <c r="H50" s="52"/>
      <c r="I50" s="52"/>
      <c r="J50" s="52"/>
    </row>
    <row r="51" spans="2:10" ht="15" x14ac:dyDescent="0.25">
      <c r="B51" s="54" t="s">
        <v>91</v>
      </c>
      <c r="C51" s="54" t="str">
        <f>[3]ALUMPU!C41</f>
        <v>Jul-Dic/2022</v>
      </c>
      <c r="D51" s="54" t="str">
        <f>[3]ALUMPU!D41</f>
        <v>Ene-Jun/2023</v>
      </c>
      <c r="E51" s="54" t="str">
        <f>[3]ALUMPU!E41</f>
        <v>Jul-Dic/2023</v>
      </c>
      <c r="F51" s="54" t="str">
        <f>[3]ALUMPU!F41</f>
        <v>Ene-Jun/2024</v>
      </c>
      <c r="G51" s="54" t="str">
        <f>[3]ALUMPU!G41</f>
        <v>Jul-Dic/2024</v>
      </c>
      <c r="H51" s="54" t="str">
        <f>[3]ALUMPU!H41</f>
        <v>Ene-Jun/2025</v>
      </c>
      <c r="I51" s="54" t="str">
        <f>[3]ALUMPU!I41</f>
        <v>Jul-Dic/2025</v>
      </c>
      <c r="J51" s="54"/>
    </row>
    <row r="52" spans="2:10" ht="15" x14ac:dyDescent="0.25">
      <c r="B52" s="50" t="s">
        <v>92</v>
      </c>
      <c r="C52" s="51">
        <f>[5]ALUMPU!C42</f>
        <v>1.0066667950597128</v>
      </c>
      <c r="D52" s="51">
        <f>[5]ALUMPU!D42</f>
        <v>1.0388843001145258</v>
      </c>
      <c r="E52" s="51">
        <f>[5]ALUMPU!E42</f>
        <v>0.9802820183589368</v>
      </c>
      <c r="F52" s="51">
        <f>[5]ALUMPU!F42</f>
        <v>1.0141555508368494</v>
      </c>
      <c r="G52" s="51">
        <f>[5]ALUMPU!G42</f>
        <v>1.0024528708177627</v>
      </c>
      <c r="H52" s="51">
        <f>[5]ALUMPU!H42</f>
        <v>1.0052798423532026</v>
      </c>
      <c r="I52" s="51">
        <f>[5]ALUMPU!I42</f>
        <v>0.99308983046709254</v>
      </c>
      <c r="J52" s="51"/>
    </row>
    <row r="53" spans="2:10" ht="15" x14ac:dyDescent="0.25">
      <c r="B53" s="50" t="s">
        <v>93</v>
      </c>
      <c r="C53" s="51">
        <f>[5]ALUMPU!C43</f>
        <v>1.0028371109943421</v>
      </c>
      <c r="D53" s="51">
        <f>[5]ALUMPU!D43</f>
        <v>1.0165475426159218</v>
      </c>
      <c r="E53" s="51">
        <f>[5]ALUMPU!E43</f>
        <v>0.9916088462298549</v>
      </c>
      <c r="F53" s="51">
        <f>[5]ALUMPU!F43</f>
        <v>1.0067405051694562</v>
      </c>
      <c r="G53" s="51">
        <f>[5]ALUMPU!G43</f>
        <v>1.0011679932923625</v>
      </c>
      <c r="H53" s="51">
        <f>[5]ALUMPU!H43</f>
        <v>1.0025141236173609</v>
      </c>
      <c r="I53" s="51">
        <f>[5]ALUMPU!I43</f>
        <v>0.99670955697908048</v>
      </c>
      <c r="J53" s="51"/>
    </row>
    <row r="54" spans="2:10" ht="15" x14ac:dyDescent="0.25">
      <c r="B54" s="50" t="s">
        <v>94</v>
      </c>
      <c r="C54" s="51">
        <f>[5]ALUMPU!C44</f>
        <v>1.0015935598124361</v>
      </c>
      <c r="D54" s="51">
        <f>[5]ALUMPU!D44</f>
        <v>1.0092944896974057</v>
      </c>
      <c r="E54" s="51">
        <f>[5]ALUMPU!E44</f>
        <v>0.99528682330203411</v>
      </c>
      <c r="F54" s="51">
        <f>[5]ALUMPU!F44</f>
        <v>1.0037712203625575</v>
      </c>
      <c r="G54" s="51">
        <f>[5]ALUMPU!G44</f>
        <v>1.0006534762568609</v>
      </c>
      <c r="H54" s="51">
        <f>[5]ALUMPU!H44</f>
        <v>1.0014066177447265</v>
      </c>
      <c r="I54" s="51">
        <f>[5]ALUMPU!I44</f>
        <v>0.99815904217705276</v>
      </c>
      <c r="J54" s="51"/>
    </row>
    <row r="55" spans="2:10" ht="15" x14ac:dyDescent="0.25">
      <c r="B55" s="55" t="s">
        <v>99</v>
      </c>
      <c r="C55" s="56">
        <f>+C52*$C68/$C70+C53*$C67/$C70+C54*$C69/$C70</f>
        <v>1.0036630086273512</v>
      </c>
      <c r="D55" s="56">
        <f>+D52*$C68/$C70+D53*$C67/$C70+D54*$C69/$C70</f>
        <v>1.0213646175579536</v>
      </c>
      <c r="E55" s="56">
        <f t="shared" ref="E55:I55" si="2">+E52*$C68/$C70+E53*$C67/$C70+E54*$C69/$C70</f>
        <v>0.98916613811910448</v>
      </c>
      <c r="F55" s="56">
        <f t="shared" si="2"/>
        <v>1.0083256511329353</v>
      </c>
      <c r="G55" s="56">
        <f t="shared" si="2"/>
        <v>1.0014426670454737</v>
      </c>
      <c r="H55" s="56">
        <f t="shared" si="2"/>
        <v>1.0031053631170064</v>
      </c>
      <c r="I55" s="56">
        <f t="shared" si="2"/>
        <v>0.99593575259179157</v>
      </c>
      <c r="J55" s="56"/>
    </row>
    <row r="56" spans="2:10" ht="15" x14ac:dyDescent="0.25">
      <c r="B56" s="52"/>
      <c r="C56" s="52"/>
      <c r="D56" s="52"/>
      <c r="E56" s="52"/>
      <c r="F56" s="52"/>
      <c r="G56" s="52"/>
      <c r="H56" s="52"/>
      <c r="I56" s="52"/>
      <c r="J56" s="52"/>
    </row>
    <row r="57" spans="2:10" ht="15" x14ac:dyDescent="0.25">
      <c r="B57" s="50" t="s">
        <v>119</v>
      </c>
      <c r="C57" s="53">
        <f>PRODUCT(C55:I55)</f>
        <v>1.022922542589723</v>
      </c>
      <c r="D57" s="51"/>
      <c r="E57" s="51"/>
      <c r="F57" s="51"/>
      <c r="G57" s="52"/>
      <c r="H57" s="52"/>
      <c r="I57" s="52"/>
      <c r="J57" s="52"/>
    </row>
    <row r="59" spans="2:10" ht="15" x14ac:dyDescent="0.25">
      <c r="B59" s="50" t="s">
        <v>102</v>
      </c>
      <c r="C59"/>
      <c r="D59"/>
      <c r="E59"/>
      <c r="F59"/>
    </row>
    <row r="60" spans="2:10" ht="15" x14ac:dyDescent="0.25">
      <c r="B60"/>
      <c r="C60" s="54">
        <v>2022</v>
      </c>
      <c r="D60" s="54">
        <f>C60+1</f>
        <v>2023</v>
      </c>
      <c r="E60" s="54">
        <f t="shared" ref="E60:F60" si="3">D60+1</f>
        <v>2024</v>
      </c>
      <c r="F60" s="54">
        <f t="shared" si="3"/>
        <v>2025</v>
      </c>
      <c r="G60" s="60"/>
    </row>
    <row r="61" spans="2:10" ht="15" x14ac:dyDescent="0.25">
      <c r="B61" t="s">
        <v>96</v>
      </c>
      <c r="C61" s="51">
        <f>+C53</f>
        <v>1.0028371109943421</v>
      </c>
      <c r="D61" s="51">
        <f>+D53*E53*C61</f>
        <v>1.0108773935046782</v>
      </c>
      <c r="E61" s="51">
        <f>+F53*G53*D61</f>
        <v>1.018879874317371</v>
      </c>
      <c r="F61" s="51">
        <f>+H53*I53*E61</f>
        <v>1.0180804693352523</v>
      </c>
      <c r="G61" s="51"/>
    </row>
    <row r="62" spans="2:10" ht="15" x14ac:dyDescent="0.25">
      <c r="B62" t="s">
        <v>97</v>
      </c>
      <c r="C62" s="51">
        <f>+C52</f>
        <v>1.0066667950597128</v>
      </c>
      <c r="D62" s="51">
        <f>+D52*E52*C62</f>
        <v>1.0251890599701565</v>
      </c>
      <c r="E62" s="51">
        <f>+F52*G52*D62</f>
        <v>1.042251428499323</v>
      </c>
      <c r="F62" s="51">
        <f>+H52*I52*E62</f>
        <v>1.0405141915348746</v>
      </c>
      <c r="G62" s="51"/>
    </row>
    <row r="63" spans="2:10" ht="15" x14ac:dyDescent="0.25">
      <c r="B63" t="s">
        <v>98</v>
      </c>
      <c r="C63" s="51">
        <f>+C54</f>
        <v>1.0015935598124361</v>
      </c>
      <c r="D63" s="51">
        <f>+E54*D54*C63</f>
        <v>1.0061382970275057</v>
      </c>
      <c r="E63" s="51">
        <f>+F54*G54*D63</f>
        <v>1.0105926332792343</v>
      </c>
      <c r="F63" s="51">
        <f>+H54*I54*E63</f>
        <v>1.010151075442028</v>
      </c>
      <c r="G63" s="51"/>
    </row>
    <row r="64" spans="2:10" ht="15" x14ac:dyDescent="0.25">
      <c r="B64" s="55" t="s">
        <v>99</v>
      </c>
      <c r="C64" s="56">
        <f>+C61*C67/C70+C62*C68/C70+C63*C69/C70</f>
        <v>1.0036630086273512</v>
      </c>
      <c r="D64" s="56">
        <f>+D61*C67/C70+D62*C68/C70+D63*C69/C70</f>
        <v>1.013961517837717</v>
      </c>
      <c r="E64" s="56">
        <f>+E61*C67/C70+E62*C68/C70+E63*C69/C70</f>
        <v>1.0239027534129239</v>
      </c>
      <c r="F64" s="56">
        <f>+F61*C67/C70+F62*C68/C70+F63*C69/C70</f>
        <v>1.0229024240876121</v>
      </c>
      <c r="G64" s="56"/>
      <c r="H64" s="62"/>
    </row>
    <row r="65" spans="2:6" ht="15" x14ac:dyDescent="0.25">
      <c r="B65"/>
      <c r="C65"/>
      <c r="D65"/>
      <c r="E65"/>
      <c r="F65"/>
    </row>
    <row r="66" spans="2:6" ht="15" x14ac:dyDescent="0.25">
      <c r="B66" s="50" t="s">
        <v>118</v>
      </c>
      <c r="C66" s="57" t="s">
        <v>117</v>
      </c>
      <c r="D66"/>
      <c r="E66"/>
      <c r="F66"/>
    </row>
    <row r="67" spans="2:6" ht="15" x14ac:dyDescent="0.25">
      <c r="B67" t="s">
        <v>96</v>
      </c>
      <c r="C67" s="58">
        <f>'[4]IMP-RESUMEN'!D35</f>
        <v>611405.53093874315</v>
      </c>
      <c r="D67" s="58"/>
      <c r="E67" s="58"/>
      <c r="F67"/>
    </row>
    <row r="68" spans="2:6" ht="15" x14ac:dyDescent="0.25">
      <c r="B68" t="s">
        <v>97</v>
      </c>
      <c r="C68" s="58">
        <f>'[4]IMP-RESUMEN'!D36</f>
        <v>182043.47760955364</v>
      </c>
      <c r="D68" s="58"/>
      <c r="E68" s="58"/>
      <c r="F68"/>
    </row>
    <row r="69" spans="2:6" ht="15" x14ac:dyDescent="0.25">
      <c r="B69" t="s">
        <v>98</v>
      </c>
      <c r="C69" s="58">
        <f>'[4]IMP-RESUMEN'!D37</f>
        <v>20228.259346559498</v>
      </c>
      <c r="D69" s="58"/>
      <c r="E69" s="58"/>
      <c r="F69"/>
    </row>
    <row r="70" spans="2:6" ht="15" x14ac:dyDescent="0.25">
      <c r="B70" s="50" t="s">
        <v>100</v>
      </c>
      <c r="C70" s="59">
        <f>+SUM(C67:C69)</f>
        <v>813677.26789485628</v>
      </c>
      <c r="D70" s="59"/>
      <c r="E70" s="59"/>
      <c r="F70"/>
    </row>
  </sheetData>
  <mergeCells count="3">
    <mergeCell ref="B16:C16"/>
    <mergeCell ref="B5:C5"/>
    <mergeCell ref="B4:E4"/>
  </mergeCells>
  <pageMargins left="0.70866141732283472" right="0.70866141732283472" top="0.74803149606299213" bottom="0.74803149606299213" header="0.31496062992125984" footer="0.31496062992125984"/>
  <pageSetup orientation="landscape" horizontalDpi="1200" verticalDpi="1200" r:id="rId1"/>
  <headerFooter>
    <oddFooter>&amp;LAnexo D de la Resolución AN No.21656-Elec de 20 de mayo de 2026&amp;C&amp;A&amp;RPágina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9"/>
  <sheetViews>
    <sheetView topLeftCell="A19" workbookViewId="0">
      <selection activeCell="C17" sqref="C17"/>
    </sheetView>
  </sheetViews>
  <sheetFormatPr baseColWidth="10" defaultColWidth="13.140625" defaultRowHeight="12.75" x14ac:dyDescent="0.2"/>
  <cols>
    <col min="1" max="3" width="13.140625" style="2"/>
    <col min="4" max="4" width="14" style="2" bestFit="1" customWidth="1"/>
    <col min="5" max="5" width="15.5703125" style="2" customWidth="1"/>
    <col min="6" max="6" width="13.140625" style="2"/>
    <col min="7" max="7" width="17.42578125" style="2" bestFit="1" customWidth="1"/>
    <col min="8" max="20" width="13.140625" style="2"/>
    <col min="21" max="21" width="30" style="2" customWidth="1"/>
    <col min="22" max="25" width="14.85546875" style="2" customWidth="1"/>
    <col min="26" max="36" width="20.85546875" style="2" customWidth="1"/>
    <col min="37" max="16384" width="13.140625" style="2"/>
  </cols>
  <sheetData>
    <row r="1" spans="1:26" ht="38.25" x14ac:dyDescent="0.2">
      <c r="H1" s="9" t="s">
        <v>90</v>
      </c>
      <c r="L1" s="9" t="s">
        <v>3</v>
      </c>
      <c r="M1" s="9" t="s">
        <v>4</v>
      </c>
    </row>
    <row r="2" spans="1:26" x14ac:dyDescent="0.2">
      <c r="H2" s="11">
        <f>F63^(1/4)-1</f>
        <v>6.9902970993955815E-3</v>
      </c>
      <c r="L2" s="11">
        <f>EDEMET!L2</f>
        <v>8.7999999999999995E-2</v>
      </c>
      <c r="M2" s="27">
        <f>1/'[6]BC y Dep'!$C$87</f>
        <v>23.354626035867426</v>
      </c>
    </row>
    <row r="3" spans="1:26" ht="15" customHeight="1" x14ac:dyDescent="0.2">
      <c r="C3" s="13"/>
      <c r="D3" s="13"/>
      <c r="E3" s="15" t="s">
        <v>30</v>
      </c>
    </row>
    <row r="4" spans="1:26" ht="12.75" customHeight="1" x14ac:dyDescent="0.2">
      <c r="B4" s="76" t="s">
        <v>2</v>
      </c>
      <c r="C4" s="76"/>
      <c r="D4" s="76"/>
      <c r="E4" s="76"/>
    </row>
    <row r="5" spans="1:26" ht="64.5" customHeight="1" thickBot="1" x14ac:dyDescent="0.25">
      <c r="B5" s="75" t="s">
        <v>6</v>
      </c>
      <c r="C5" s="75"/>
      <c r="D5" s="1" t="s">
        <v>31</v>
      </c>
      <c r="E5" s="1" t="s">
        <v>14</v>
      </c>
    </row>
    <row r="6" spans="1:26" ht="13.5" thickBot="1" x14ac:dyDescent="0.25">
      <c r="A6" s="2" t="str">
        <f>B6&amp;" - "&amp;C6&amp;" Sem"</f>
        <v>2022 - I Sem</v>
      </c>
      <c r="B6" s="2">
        <f>EDEMET!B6</f>
        <v>2022</v>
      </c>
      <c r="C6" s="2" t="str">
        <f>EDEMET!C6</f>
        <v>I</v>
      </c>
      <c r="D6" s="3"/>
      <c r="E6" s="3">
        <f ca="1">INDIRECT($E$3&amp;"6")/2</f>
        <v>8015408.2170000011</v>
      </c>
      <c r="F6" s="3"/>
      <c r="G6" s="3">
        <f>'[3]BC y Dep'!$CL$13*'[3]BC y Dep'!$CL$60+'[3]BC y Dep'!$CL$45*'[3]BC y Dep'!$CL$61+'[3]BC y Dep'!$CL$47*'[3]BC y Dep'!$CL$62+'[3]BC y Dep'!$CL$58*'[3]BC y Dep'!$CL$63</f>
        <v>16030816.434000002</v>
      </c>
      <c r="H6" s="3"/>
      <c r="J6" s="4">
        <f>'[3]BC y Dep'!$CL$59</f>
        <v>19425056.510000002</v>
      </c>
      <c r="U6" s="28" t="s">
        <v>32</v>
      </c>
      <c r="V6" s="29" t="str">
        <f>C20</f>
        <v>Jul 22 - Jun 23</v>
      </c>
      <c r="W6" s="29" t="str">
        <f>C21</f>
        <v>Jul 23 - Jun 24</v>
      </c>
      <c r="X6" s="29" t="str">
        <f>C22</f>
        <v>Jul 24 - Jun 25</v>
      </c>
      <c r="Y6" s="29" t="str">
        <f>C23</f>
        <v>Jul 25 - Dic 25</v>
      </c>
    </row>
    <row r="7" spans="1:26" ht="13.5" thickBot="1" x14ac:dyDescent="0.25">
      <c r="A7" s="2" t="str">
        <f t="shared" ref="A7:A14" si="0">B7&amp;" - "&amp;C7&amp;" Sem"</f>
        <v>2022 - II Sem</v>
      </c>
      <c r="B7" s="2">
        <f>EDEMET!B7</f>
        <v>2022</v>
      </c>
      <c r="C7" s="2" t="str">
        <f>EDEMET!C7</f>
        <v>II</v>
      </c>
      <c r="D7" s="3">
        <f>[6]INVERSIONES!$D$11/2*1000</f>
        <v>15388883.179448869</v>
      </c>
      <c r="E7" s="3">
        <f ca="1">INDIRECT($E$3&amp;"6")/2</f>
        <v>8015408.2170000011</v>
      </c>
      <c r="F7" s="3"/>
      <c r="G7" s="3"/>
      <c r="H7" s="3"/>
      <c r="J7" s="4"/>
      <c r="L7" s="3"/>
      <c r="M7" s="5"/>
      <c r="P7" s="4"/>
      <c r="R7" s="3"/>
      <c r="U7" s="30" t="str">
        <f>EDEMET!U7</f>
        <v>Inversiones proyectadas</v>
      </c>
      <c r="V7" s="31">
        <f>D20</f>
        <v>30777766.358897738</v>
      </c>
      <c r="W7" s="31">
        <f>D21</f>
        <v>37038051.485999271</v>
      </c>
      <c r="X7" s="31">
        <f>D22</f>
        <v>35603250.114571109</v>
      </c>
      <c r="Y7" s="31">
        <f>D23</f>
        <v>20663001.387154758</v>
      </c>
    </row>
    <row r="8" spans="1:26" ht="26.25" thickBot="1" x14ac:dyDescent="0.25">
      <c r="A8" s="2" t="str">
        <f t="shared" si="0"/>
        <v>2023 - I Sem</v>
      </c>
      <c r="B8" s="2">
        <f>EDEMET!B8</f>
        <v>2023</v>
      </c>
      <c r="C8" s="2" t="str">
        <f>EDEMET!C8</f>
        <v>I</v>
      </c>
      <c r="D8" s="3">
        <f>D7</f>
        <v>15388883.179448869</v>
      </c>
      <c r="E8" s="3">
        <f ca="1">INDIRECT($E$3&amp;"8")/2</f>
        <v>18954721.085249998</v>
      </c>
      <c r="F8" s="3"/>
      <c r="G8" s="3">
        <f>'[3]BC y Dep'!$CP$13*'[3]BC y Dep'!$CP$60+'[3]BC y Dep'!$CP$45*'[3]BC y Dep'!$CP$61+'[3]BC y Dep'!$CP$47*'[3]BC y Dep'!$CP$62+'[3]BC y Dep'!$CP$58*'[3]BC y Dep'!$CP$63</f>
        <v>37909442.170499995</v>
      </c>
      <c r="H8" s="3"/>
      <c r="J8" s="4">
        <f>'[3]BC y Dep'!$CP$59</f>
        <v>44820260.720000006</v>
      </c>
      <c r="L8" s="3"/>
      <c r="M8" s="5"/>
      <c r="P8" s="4"/>
      <c r="R8" s="3"/>
      <c r="U8" s="30" t="str">
        <f>EDEMET!U8</f>
        <v>Inversiones realizadas a precios corrientes</v>
      </c>
      <c r="V8" s="31">
        <f ca="1">E20</f>
        <v>26970129.302249998</v>
      </c>
      <c r="W8" s="31">
        <f ca="1">E21</f>
        <v>29236988.811250001</v>
      </c>
      <c r="X8" s="31">
        <f ca="1">E22</f>
        <v>21772130.371953174</v>
      </c>
      <c r="Y8" s="31">
        <f ca="1">E23</f>
        <v>11489862.645953169</v>
      </c>
    </row>
    <row r="9" spans="1:26" ht="26.25" thickBot="1" x14ac:dyDescent="0.25">
      <c r="A9" s="2" t="str">
        <f t="shared" si="0"/>
        <v>2023 - II Sem</v>
      </c>
      <c r="B9" s="2">
        <f>EDEMET!B9</f>
        <v>2023</v>
      </c>
      <c r="C9" s="2" t="str">
        <f>EDEMET!C9</f>
        <v>II</v>
      </c>
      <c r="D9" s="3">
        <f>[6]INVERSIONES!$E$11/2*1000</f>
        <v>18519025.742999636</v>
      </c>
      <c r="E9" s="3">
        <f ca="1">INDIRECT($E$3&amp;"8")/2</f>
        <v>18954721.085249998</v>
      </c>
      <c r="F9" s="3"/>
      <c r="G9" s="3"/>
      <c r="H9" s="3"/>
      <c r="J9" s="4"/>
      <c r="L9" s="3"/>
      <c r="M9" s="5"/>
      <c r="P9" s="4"/>
      <c r="R9" s="3"/>
      <c r="U9" s="30" t="str">
        <f>EDEMET!U9</f>
        <v>Inversiones realizadas deflacionadas a jun 2022</v>
      </c>
      <c r="V9" s="31">
        <f ca="1">H20</f>
        <v>26834027.934831072</v>
      </c>
      <c r="W9" s="31">
        <f ca="1">H21</f>
        <v>28695572.061740056</v>
      </c>
      <c r="X9" s="31">
        <f ca="1">H22</f>
        <v>21126835.177957658</v>
      </c>
      <c r="Y9" s="31">
        <f ca="1">H23</f>
        <v>11174129.323896097</v>
      </c>
    </row>
    <row r="10" spans="1:26" ht="13.5" thickBot="1" x14ac:dyDescent="0.25">
      <c r="A10" s="2" t="str">
        <f t="shared" si="0"/>
        <v>2024 - I Sem</v>
      </c>
      <c r="B10" s="2">
        <f>EDEMET!B10</f>
        <v>2024</v>
      </c>
      <c r="C10" s="2" t="str">
        <f>EDEMET!C10</f>
        <v>I</v>
      </c>
      <c r="D10" s="3">
        <f>D9</f>
        <v>18519025.742999636</v>
      </c>
      <c r="E10" s="3">
        <f ca="1">INDIRECT($E$3&amp;"10")/2</f>
        <v>10282267.726000004</v>
      </c>
      <c r="F10" s="3"/>
      <c r="G10" s="3">
        <f>'[3]BC y Dep'!$CT$13*'[3]BC y Dep'!$CT$60+'[3]BC y Dep'!$CT$45*'[3]BC y Dep'!$CT$61+'[3]BC y Dep'!$CT$47*'[3]BC y Dep'!$CT$62+'[3]BC y Dep'!$CT$58*'[3]BC y Dep'!$CT$63</f>
        <v>20564535.452000007</v>
      </c>
      <c r="H10" s="3"/>
      <c r="J10" s="4">
        <f>'[3]BC y Dep'!$CT$59</f>
        <v>25352384.310000002</v>
      </c>
      <c r="L10" s="3">
        <f>L11-L12</f>
        <v>0</v>
      </c>
      <c r="M10" s="3">
        <f>M11-M12</f>
        <v>0</v>
      </c>
      <c r="P10" s="4"/>
      <c r="R10" s="3"/>
      <c r="U10" s="30" t="str">
        <f>EDEMET!U10</f>
        <v>Inversión Bruta no ejecutada</v>
      </c>
      <c r="V10" s="31">
        <f ca="1">J20</f>
        <v>3943738.4240666665</v>
      </c>
      <c r="W10" s="31">
        <f ca="1">J21</f>
        <v>8342479.4242592156</v>
      </c>
      <c r="X10" s="31">
        <f ca="1">J22</f>
        <v>14476414.936613452</v>
      </c>
      <c r="Y10" s="31">
        <f ca="1">J23</f>
        <v>9488872.063258661</v>
      </c>
    </row>
    <row r="11" spans="1:26" ht="26.25" thickBot="1" x14ac:dyDescent="0.25">
      <c r="A11" s="2" t="str">
        <f t="shared" si="0"/>
        <v>2024 - II Sem</v>
      </c>
      <c r="B11" s="2">
        <f>EDEMET!B11</f>
        <v>2024</v>
      </c>
      <c r="C11" s="2" t="str">
        <f>EDEMET!C11</f>
        <v>II</v>
      </c>
      <c r="D11" s="3">
        <f>[6]INVERSIONES!$F$11/2*1000</f>
        <v>17801625.057285555</v>
      </c>
      <c r="E11" s="3">
        <f ca="1">INDIRECT($E$3&amp;"10")/2</f>
        <v>10282267.726000004</v>
      </c>
      <c r="F11" s="3"/>
      <c r="G11" s="3"/>
      <c r="H11" s="3"/>
      <c r="J11" s="4"/>
      <c r="M11" s="72"/>
      <c r="P11" s="4"/>
      <c r="R11" s="3"/>
      <c r="U11" s="30" t="str">
        <f>EDEMET!U11</f>
        <v>Depreciación acumulada de la Inversión no ejecutada</v>
      </c>
      <c r="V11" s="31">
        <f ca="1">K20</f>
        <v>84431.632902406054</v>
      </c>
      <c r="W11" s="31">
        <f ca="1">K21</f>
        <v>347467.69756593416</v>
      </c>
      <c r="X11" s="31">
        <f ca="1">K22</f>
        <v>835998.19952790102</v>
      </c>
      <c r="Y11" s="31">
        <f ca="1">K23</f>
        <v>1349071.861316937</v>
      </c>
    </row>
    <row r="12" spans="1:26" ht="13.5" thickBot="1" x14ac:dyDescent="0.25">
      <c r="A12" s="2" t="str">
        <f t="shared" si="0"/>
        <v>2025 - I Sem</v>
      </c>
      <c r="B12" s="2">
        <f>EDEMET!B12</f>
        <v>2025</v>
      </c>
      <c r="C12" s="2" t="str">
        <f>EDEMET!C12</f>
        <v>I</v>
      </c>
      <c r="D12" s="3">
        <f>D11</f>
        <v>17801625.057285555</v>
      </c>
      <c r="E12" s="3">
        <f ca="1">INDIRECT($E$3&amp;"12")/2</f>
        <v>11489862.645953169</v>
      </c>
      <c r="F12" s="3"/>
      <c r="G12" s="3">
        <f>'[3]BC y Dep'!$CX$13*'[3]BC y Dep'!$CX$60+'[3]BC y Dep'!$CX$45*'[3]BC y Dep'!$CX$61+'[3]BC y Dep'!$CX$47*'[3]BC y Dep'!$CX$62+'[3]BC y Dep'!$CX$58*'[3]BC y Dep'!$CX$63</f>
        <v>22979725.291906338</v>
      </c>
      <c r="H12" s="3"/>
      <c r="J12" s="4">
        <f>'[3]BC y Dep'!$CX$59</f>
        <v>27778082.979999997</v>
      </c>
      <c r="L12" s="3"/>
      <c r="M12" s="72"/>
      <c r="P12" s="4"/>
      <c r="R12" s="3"/>
      <c r="U12" s="30" t="str">
        <f>EDEMET!U12</f>
        <v>Inversión Neta no ejecutada</v>
      </c>
      <c r="V12" s="45">
        <f ca="1">SUM($V$10:V10)-SUM($V$11:V11)</f>
        <v>3859306.7911642604</v>
      </c>
      <c r="W12" s="45">
        <f ca="1">SUM($V$10:W10)-SUM($V$11:W11)</f>
        <v>11854318.517857542</v>
      </c>
      <c r="X12" s="45">
        <f ca="1">SUM($V$10:X10)-SUM($V$11:X11)</f>
        <v>25494735.254943091</v>
      </c>
      <c r="Y12" s="45">
        <f ca="1">SUM($V$10:Y10)-SUM($V$11:Y11)</f>
        <v>33634535.456884816</v>
      </c>
      <c r="Z12" s="4">
        <f ca="1">Y12-L23</f>
        <v>0</v>
      </c>
    </row>
    <row r="13" spans="1:26" ht="26.25" thickBot="1" x14ac:dyDescent="0.25">
      <c r="A13" s="2" t="str">
        <f t="shared" si="0"/>
        <v>2025 - II Sem</v>
      </c>
      <c r="B13" s="2">
        <f>EDEMET!B13</f>
        <v>2025</v>
      </c>
      <c r="C13" s="2" t="str">
        <f>EDEMET!C13</f>
        <v>II</v>
      </c>
      <c r="D13" s="3">
        <f>[6]INVERSIONES!$G$11/2*1000</f>
        <v>20663001.387154758</v>
      </c>
      <c r="E13" s="3">
        <f ca="1">INDIRECT($E$3&amp;"12")/2</f>
        <v>11489862.645953169</v>
      </c>
      <c r="F13" s="3"/>
      <c r="G13" s="3"/>
      <c r="H13" s="3"/>
      <c r="J13" s="4"/>
      <c r="L13" s="3"/>
      <c r="M13" s="5"/>
      <c r="P13" s="4"/>
      <c r="R13" s="3"/>
      <c r="U13" s="30" t="str">
        <f>EDEMET!U13</f>
        <v>Costo de capital anual asociado a la inversión no ejecutada</v>
      </c>
      <c r="V13" s="31">
        <f ca="1">M20</f>
        <v>339618.99762245489</v>
      </c>
      <c r="W13" s="31">
        <f ca="1">M21</f>
        <v>1043180.0295714637</v>
      </c>
      <c r="X13" s="31">
        <f ca="1">M22</f>
        <v>2243536.702434992</v>
      </c>
      <c r="Y13" s="31">
        <f ca="1">M23</f>
        <v>2959839.1202058638</v>
      </c>
    </row>
    <row r="14" spans="1:26" ht="26.25" thickBot="1" x14ac:dyDescent="0.25">
      <c r="A14" s="2" t="str">
        <f t="shared" si="0"/>
        <v>2026 - I Sem</v>
      </c>
      <c r="B14" s="2">
        <f>EDEMET!B14</f>
        <v>2026</v>
      </c>
      <c r="C14" s="2" t="str">
        <f>EDEMET!C14</f>
        <v>I</v>
      </c>
      <c r="D14" s="3"/>
      <c r="E14" s="3"/>
      <c r="F14" s="3"/>
      <c r="G14" s="3"/>
      <c r="H14" s="3"/>
      <c r="J14" s="4"/>
      <c r="L14" s="3"/>
      <c r="M14" s="5"/>
      <c r="P14" s="4"/>
      <c r="R14" s="3"/>
      <c r="U14" s="30" t="str">
        <f>EDEMET!U14</f>
        <v>Renta + amortización de inversiones no ejecutadas</v>
      </c>
      <c r="V14" s="31">
        <f ca="1">V11+V13</f>
        <v>424050.63052486093</v>
      </c>
      <c r="W14" s="31">
        <f t="shared" ref="W14:Y14" ca="1" si="1">W11+W13</f>
        <v>1390647.727137398</v>
      </c>
      <c r="X14" s="31">
        <f t="shared" ca="1" si="1"/>
        <v>3079534.9019628931</v>
      </c>
      <c r="Y14" s="31">
        <f t="shared" ca="1" si="1"/>
        <v>4308910.9815228004</v>
      </c>
    </row>
    <row r="15" spans="1:26" ht="13.5" thickBot="1" x14ac:dyDescent="0.25">
      <c r="H15" s="3"/>
      <c r="U15" s="30" t="str">
        <f>EDEMET!U15</f>
        <v>Valor indexado a diciembre 2025</v>
      </c>
      <c r="V15" s="31">
        <f ca="1">R20</f>
        <v>557673.82013343892</v>
      </c>
      <c r="W15" s="31">
        <f ca="1">R21</f>
        <v>1669265.7894031825</v>
      </c>
      <c r="X15" s="31">
        <f ca="1">R22</f>
        <v>3373955.2012508623</v>
      </c>
      <c r="Y15" s="31">
        <f ca="1">R23</f>
        <v>4308910.9815228004</v>
      </c>
    </row>
    <row r="16" spans="1:26" ht="13.5" thickBot="1" x14ac:dyDescent="0.25">
      <c r="B16" s="74" t="s">
        <v>5</v>
      </c>
      <c r="C16" s="74"/>
      <c r="D16" s="6">
        <f>SUM(D6:D15)</f>
        <v>124082069.34662285</v>
      </c>
      <c r="E16" s="6">
        <f ca="1">SUM(E7:E15)</f>
        <v>89469111.131406337</v>
      </c>
      <c r="F16" s="14">
        <f ca="1">E16/D16-1</f>
        <v>-0.27895213544936404</v>
      </c>
      <c r="J16" s="6">
        <f>SUM(J7:J15)</f>
        <v>97950728.00999999</v>
      </c>
      <c r="R16" s="7"/>
      <c r="U16" s="32" t="str">
        <f>EDEMET!U16</f>
        <v>Valor total a descontar</v>
      </c>
      <c r="V16" s="33">
        <f ca="1">SUM(V15:Y15)</f>
        <v>9909805.7923102845</v>
      </c>
      <c r="W16" s="34"/>
      <c r="X16" s="34"/>
      <c r="Y16" s="34"/>
    </row>
    <row r="18" spans="2:18" x14ac:dyDescent="0.2">
      <c r="D18" s="12" t="s">
        <v>2</v>
      </c>
      <c r="E18" s="12"/>
      <c r="H18" s="2">
        <f ca="1">SUM(H20:H23)/SUM(D20:D23)-1</f>
        <v>-0.29215748124678298</v>
      </c>
    </row>
    <row r="19" spans="2:18" ht="102" x14ac:dyDescent="0.2">
      <c r="C19" s="35" t="str">
        <f>EDEMET!C19</f>
        <v>Período</v>
      </c>
      <c r="D19" s="35" t="str">
        <f>EDEMET!D19</f>
        <v>Regulatorias (IMP 2022-2026) a precios constantes</v>
      </c>
      <c r="E19" s="36" t="str">
        <f>EDEMET!E19</f>
        <v>Reales declaradas por empresa a precios corrientes</v>
      </c>
      <c r="F19" s="37">
        <f>EDEMET!F19</f>
        <v>0</v>
      </c>
      <c r="G19" s="37">
        <f>EDEMET!G19</f>
        <v>0</v>
      </c>
      <c r="H19" s="35" t="str">
        <f>EDEMET!H19</f>
        <v>Reales declaradas por empresa eficientizadas a precios constantes</v>
      </c>
      <c r="I19" s="37">
        <f>EDEMET!I19</f>
        <v>0</v>
      </c>
      <c r="J19" s="35" t="str">
        <f>EDEMET!J19</f>
        <v xml:space="preserve">Inversión bruta no ejecutada </v>
      </c>
      <c r="K19" s="35" t="str">
        <f>EDEMET!K19</f>
        <v xml:space="preserve">Depreciación acumulada de la inv. no ejecutada </v>
      </c>
      <c r="L19" s="35" t="str">
        <f>EDEMET!L19</f>
        <v xml:space="preserve">Inversión neta no ejecutada </v>
      </c>
      <c r="M19" s="35" t="str">
        <f>EDEMET!M19</f>
        <v>Costo de capital anual asociado a inv. no ejecutadas</v>
      </c>
      <c r="N19" s="35" t="str">
        <f>EDEMET!N19</f>
        <v>Amortización anual asociada a inv. no ejecutadas</v>
      </c>
      <c r="O19" s="35">
        <f>EDEMET!O19</f>
        <v>0</v>
      </c>
      <c r="P19" s="35" t="str">
        <f>EDEMET!P19</f>
        <v>Renta + Amortización anual asociada a inv. no ejecutadas</v>
      </c>
      <c r="Q19" s="35">
        <f>EDEMET!Q19</f>
        <v>0</v>
      </c>
      <c r="R19" s="35" t="str">
        <f>EDEMET!R19</f>
        <v>Renta + Amortización anual asociada a inv. no ejecutadas indexado y actualizado a Dic. 2025.</v>
      </c>
    </row>
    <row r="20" spans="2:18" x14ac:dyDescent="0.2">
      <c r="B20" s="18">
        <v>1</v>
      </c>
      <c r="C20" s="2" t="str">
        <f>EDEMET!C20</f>
        <v>Jul 22 - Jun 23</v>
      </c>
      <c r="D20" s="4">
        <f>SUM(D7:D8)</f>
        <v>30777766.358897738</v>
      </c>
      <c r="E20" s="4">
        <f ca="1">SUM(E7:E8)</f>
        <v>26970129.302249998</v>
      </c>
      <c r="G20" s="2">
        <v>0</v>
      </c>
      <c r="H20" s="3">
        <f ca="1">E20/C63</f>
        <v>26834027.934831072</v>
      </c>
      <c r="J20" s="3">
        <f ca="1">D20-H20</f>
        <v>3943738.4240666665</v>
      </c>
      <c r="K20" s="3">
        <f ca="1">J20/$M$2*0.5</f>
        <v>84431.632902406054</v>
      </c>
      <c r="L20" s="3">
        <f ca="1">SUM($J$20:J20)-SUM($K$20:K20)</f>
        <v>3859306.7911642604</v>
      </c>
      <c r="M20" s="3">
        <f ca="1">L20*$L$2</f>
        <v>339618.99762245489</v>
      </c>
      <c r="N20" s="3">
        <f ca="1">K20</f>
        <v>84431.632902406054</v>
      </c>
      <c r="O20" s="3">
        <v>3</v>
      </c>
      <c r="P20" s="3">
        <f ca="1">SUM(M20:N20)</f>
        <v>424050.63052486093</v>
      </c>
      <c r="R20" s="3">
        <f ca="1">P20*(1+$L$2)^O20*(1+$H$2)^O20</f>
        <v>557673.82013343892</v>
      </c>
    </row>
    <row r="21" spans="2:18" x14ac:dyDescent="0.2">
      <c r="C21" s="2" t="str">
        <f>EDEMET!C21</f>
        <v>Jul 23 - Jun 24</v>
      </c>
      <c r="D21" s="4">
        <f>SUM(D9:D10)</f>
        <v>37038051.485999271</v>
      </c>
      <c r="E21" s="4">
        <f ca="1">SUM(E9:E10)</f>
        <v>29236988.811250001</v>
      </c>
      <c r="G21" s="2">
        <v>1</v>
      </c>
      <c r="H21" s="3">
        <f ca="1">E21/D63</f>
        <v>28695572.061740056</v>
      </c>
      <c r="J21" s="3">
        <f ca="1">D21-H21</f>
        <v>8342479.4242592156</v>
      </c>
      <c r="K21" s="3">
        <f ca="1">$J$20/$M$2+$J$21/$M$2*0.5</f>
        <v>347467.69756593416</v>
      </c>
      <c r="L21" s="3">
        <f ca="1">SUM($J$20:J21)-SUM($K$20:K21)</f>
        <v>11854318.517857542</v>
      </c>
      <c r="M21" s="3">
        <f ca="1">L21*$L$2</f>
        <v>1043180.0295714637</v>
      </c>
      <c r="N21" s="3">
        <f ca="1">K21</f>
        <v>347467.69756593416</v>
      </c>
      <c r="O21" s="3">
        <v>2</v>
      </c>
      <c r="P21" s="3">
        <f ca="1">SUM(M21:N21)</f>
        <v>1390647.727137398</v>
      </c>
      <c r="R21" s="3">
        <f ca="1">P21*(1+$L$2)^O21*(1+$H$2)^O21</f>
        <v>1669265.7894031825</v>
      </c>
    </row>
    <row r="22" spans="2:18" x14ac:dyDescent="0.2">
      <c r="C22" s="2" t="str">
        <f>EDEMET!C22</f>
        <v>Jul 24 - Jun 25</v>
      </c>
      <c r="D22" s="4">
        <f>SUM(D11:D12)</f>
        <v>35603250.114571109</v>
      </c>
      <c r="E22" s="4">
        <f ca="1">SUM(E11:E12)</f>
        <v>21772130.371953174</v>
      </c>
      <c r="G22" s="2">
        <v>2</v>
      </c>
      <c r="H22" s="3">
        <f ca="1">E22/E63</f>
        <v>21126835.177957658</v>
      </c>
      <c r="J22" s="3">
        <f ca="1">D22-H22</f>
        <v>14476414.936613452</v>
      </c>
      <c r="K22" s="3">
        <f ca="1">$J$20/$M$2+$J$21/$M$2+$J$22/$M$2*0.5</f>
        <v>835998.19952790102</v>
      </c>
      <c r="L22" s="3">
        <f ca="1">SUM($J$20:J22)-SUM($K$20:K22)</f>
        <v>25494735.254943091</v>
      </c>
      <c r="M22" s="3">
        <f ca="1">L22*$L$2</f>
        <v>2243536.702434992</v>
      </c>
      <c r="N22" s="3">
        <f ca="1">K22</f>
        <v>835998.19952790102</v>
      </c>
      <c r="O22" s="3">
        <v>1</v>
      </c>
      <c r="P22" s="3">
        <f ca="1">SUM(M22:N22)</f>
        <v>3079534.9019628931</v>
      </c>
      <c r="R22" s="3">
        <f ca="1">P22*(1+$L$2)^O22*(1+$H$2)^O22</f>
        <v>3373955.2012508623</v>
      </c>
    </row>
    <row r="23" spans="2:18" x14ac:dyDescent="0.2">
      <c r="C23" s="2" t="str">
        <f>EDEMET!C23</f>
        <v>Jul 25 - Dic 25</v>
      </c>
      <c r="D23" s="4">
        <f>SUM(D13:D14)</f>
        <v>20663001.387154758</v>
      </c>
      <c r="E23" s="4">
        <f ca="1">SUM(E13:E14)</f>
        <v>11489862.645953169</v>
      </c>
      <c r="G23" s="2">
        <v>3</v>
      </c>
      <c r="H23" s="3">
        <f ca="1">E23/F63</f>
        <v>11174129.323896097</v>
      </c>
      <c r="J23" s="3">
        <f ca="1">D23-H23</f>
        <v>9488872.063258661</v>
      </c>
      <c r="K23" s="3">
        <f ca="1">$J$20/$M$2+$J$21/$M$2+$J$22/$M$2+J23/M2*0.5</f>
        <v>1349071.861316937</v>
      </c>
      <c r="L23" s="3">
        <f ca="1">SUM($J$20:J23)-SUM($K$20:K23)</f>
        <v>33634535.456884816</v>
      </c>
      <c r="M23" s="3">
        <f ca="1">L23*$L$2</f>
        <v>2959839.1202058638</v>
      </c>
      <c r="N23" s="3">
        <f ca="1">K23</f>
        <v>1349071.861316937</v>
      </c>
      <c r="O23" s="3">
        <v>0</v>
      </c>
      <c r="P23" s="3">
        <f ca="1">SUM(M23:N23)</f>
        <v>4308910.9815228004</v>
      </c>
      <c r="R23" s="3">
        <f ca="1">P23*(1+$L$2)^O23*(1+$H$2)^O23</f>
        <v>4308910.9815228004</v>
      </c>
    </row>
    <row r="24" spans="2:18" x14ac:dyDescent="0.2">
      <c r="D24" s="4">
        <f>SUM(D20:D23)</f>
        <v>124082069.34662287</v>
      </c>
      <c r="E24" s="4"/>
      <c r="H24" s="4">
        <f ca="1">SUM(H20:H23)</f>
        <v>87830564.498424873</v>
      </c>
      <c r="I24" s="2">
        <f ca="1">H24/D24-1</f>
        <v>-0.29215748124678298</v>
      </c>
      <c r="R24" s="6">
        <f ca="1">SUM(R20:R23)</f>
        <v>9909805.7923102845</v>
      </c>
    </row>
    <row r="49" spans="2:10" ht="15" x14ac:dyDescent="0.25">
      <c r="B49" s="50" t="s">
        <v>95</v>
      </c>
      <c r="C49" s="52"/>
      <c r="D49" s="52"/>
      <c r="E49" s="52"/>
      <c r="F49" s="52"/>
      <c r="G49" s="52"/>
      <c r="H49" s="52"/>
      <c r="I49" s="52"/>
      <c r="J49" s="52"/>
    </row>
    <row r="50" spans="2:10" ht="15" x14ac:dyDescent="0.25">
      <c r="B50" s="54" t="s">
        <v>91</v>
      </c>
      <c r="C50" s="54" t="str">
        <f>EDEMET!C51</f>
        <v>Jul-Dic/2022</v>
      </c>
      <c r="D50" s="54" t="str">
        <f>EDEMET!D51</f>
        <v>Ene-Jun/2023</v>
      </c>
      <c r="E50" s="54" t="str">
        <f>EDEMET!E51</f>
        <v>Jul-Dic/2023</v>
      </c>
      <c r="F50" s="54" t="str">
        <f>EDEMET!F51</f>
        <v>Ene-Jun/2024</v>
      </c>
      <c r="G50" s="54" t="str">
        <f>EDEMET!G51</f>
        <v>Jul-Dic/2024</v>
      </c>
      <c r="H50" s="54" t="str">
        <f>EDEMET!H51</f>
        <v>Ene-Jun/2025</v>
      </c>
      <c r="I50" s="54" t="str">
        <f>EDEMET!I51</f>
        <v>Jul-Dic/2025</v>
      </c>
      <c r="J50" s="54"/>
    </row>
    <row r="51" spans="2:10" ht="15" x14ac:dyDescent="0.25">
      <c r="B51" s="50" t="s">
        <v>92</v>
      </c>
      <c r="C51" s="51">
        <f>[3]ALUMPU!C42</f>
        <v>1.0077082757068871</v>
      </c>
      <c r="D51" s="51">
        <f>[3]ALUMPU!D42</f>
        <v>1.0419398847130947</v>
      </c>
      <c r="E51" s="51">
        <f>[3]ALUMPU!E42</f>
        <v>0.97952734331471336</v>
      </c>
      <c r="F51" s="51">
        <f>[3]ALUMPU!F42</f>
        <v>1.0129838641095892</v>
      </c>
      <c r="G51" s="51">
        <f>[3]ALUMPU!G42</f>
        <v>1.0039373587473981</v>
      </c>
      <c r="H51" s="51">
        <f>[3]ALUMPU!H42</f>
        <v>1.0035017931588368</v>
      </c>
      <c r="I51" s="51">
        <f>[3]ALUMPU!I42</f>
        <v>0.99323273605223028</v>
      </c>
      <c r="J51" s="51"/>
    </row>
    <row r="52" spans="2:10" ht="15" x14ac:dyDescent="0.25">
      <c r="B52" s="50" t="s">
        <v>93</v>
      </c>
      <c r="C52" s="51">
        <f>[3]ALUMPU!C43</f>
        <v>1.0043134131771481</v>
      </c>
      <c r="D52" s="51">
        <f>[3]ALUMPU!D43</f>
        <v>1.0234688091407915</v>
      </c>
      <c r="E52" s="51">
        <f>[3]ALUMPU!E43</f>
        <v>0.98854386759432544</v>
      </c>
      <c r="F52" s="51">
        <f>[3]ALUMPU!F43</f>
        <v>1.0075306988127855</v>
      </c>
      <c r="G52" s="51">
        <f>[3]ALUMPU!G43</f>
        <v>1.0022836855495616</v>
      </c>
      <c r="H52" s="51">
        <f>[3]ALUMPU!H43</f>
        <v>1.0020310555749268</v>
      </c>
      <c r="I52" s="51">
        <f>[3]ALUMPU!I43</f>
        <v>0.9960749568736138</v>
      </c>
      <c r="J52" s="51"/>
    </row>
    <row r="53" spans="2:10" ht="15" x14ac:dyDescent="0.25">
      <c r="B53" s="50" t="s">
        <v>94</v>
      </c>
      <c r="C53" s="51">
        <f>[3]ALUMPU!C44</f>
        <v>1.0016290642532131</v>
      </c>
      <c r="D53" s="51">
        <f>[3]ALUMPU!D44</f>
        <v>1.0088635603561682</v>
      </c>
      <c r="E53" s="51">
        <f>[3]ALUMPU!E44</f>
        <v>0.99567331599925701</v>
      </c>
      <c r="F53" s="51">
        <f>[3]ALUMPU!F44</f>
        <v>1.0038222582648402</v>
      </c>
      <c r="G53" s="51">
        <f>[3]ALUMPU!G44</f>
        <v>1.0011591003946791</v>
      </c>
      <c r="H53" s="51">
        <f>[3]ALUMPU!H44</f>
        <v>1.0010308763038609</v>
      </c>
      <c r="I53" s="51">
        <f>[3]ALUMPU!I44</f>
        <v>0.99800781721555332</v>
      </c>
      <c r="J53" s="51"/>
    </row>
    <row r="54" spans="2:10" ht="15" x14ac:dyDescent="0.25">
      <c r="B54" s="55" t="s">
        <v>99</v>
      </c>
      <c r="C54" s="56">
        <f>+C51*$C67/$C69+C52*$C66/$C69+C53*$C68/$C69</f>
        <v>1.0050719693573198</v>
      </c>
      <c r="D54" s="56">
        <f>+D51*$C67/$C69+D52*$C66/$C69+D53*$C68/$C69</f>
        <v>1.0275960303189839</v>
      </c>
      <c r="E54" s="56">
        <f t="shared" ref="E54:I54" si="2">+E51*$C67/$C69+E52*$C66/$C69+E53*$C68/$C69</f>
        <v>0.98652919390546334</v>
      </c>
      <c r="F54" s="56">
        <f t="shared" si="2"/>
        <v>1.0087609531743404</v>
      </c>
      <c r="G54" s="56">
        <f t="shared" si="2"/>
        <v>1.0026567603700549</v>
      </c>
      <c r="H54" s="56">
        <f t="shared" si="2"/>
        <v>1.0023628594409069</v>
      </c>
      <c r="I54" s="56">
        <f t="shared" si="2"/>
        <v>0.99543374129115936</v>
      </c>
      <c r="J54" s="56"/>
    </row>
    <row r="55" spans="2:10" ht="15" x14ac:dyDescent="0.25">
      <c r="B55" s="52"/>
      <c r="C55" s="52"/>
      <c r="D55" s="52"/>
      <c r="E55" s="52"/>
      <c r="F55" s="52"/>
      <c r="G55" s="52"/>
      <c r="H55" s="52"/>
      <c r="I55" s="52"/>
      <c r="J55" s="52"/>
    </row>
    <row r="56" spans="2:10" ht="15" x14ac:dyDescent="0.25">
      <c r="B56" s="50" t="str">
        <f>EDEMET!B57</f>
        <v>Act Jul 22- Dic 25</v>
      </c>
      <c r="C56" s="53">
        <f>PRODUCT(C54:I54)</f>
        <v>1.0282705418204043</v>
      </c>
      <c r="D56" s="51"/>
      <c r="E56" s="51"/>
      <c r="F56" s="51"/>
      <c r="G56" s="52"/>
      <c r="H56" s="52"/>
      <c r="I56" s="52"/>
      <c r="J56" s="52"/>
    </row>
    <row r="58" spans="2:10" ht="15" x14ac:dyDescent="0.25">
      <c r="B58" s="50" t="s">
        <v>102</v>
      </c>
      <c r="C58"/>
      <c r="D58"/>
      <c r="E58"/>
      <c r="F58"/>
    </row>
    <row r="59" spans="2:10" ht="15" x14ac:dyDescent="0.25">
      <c r="B59"/>
      <c r="C59" s="54">
        <f>EDEMET!C60</f>
        <v>2022</v>
      </c>
      <c r="D59" s="54">
        <f>EDEMET!D60</f>
        <v>2023</v>
      </c>
      <c r="E59" s="54">
        <f>EDEMET!E60</f>
        <v>2024</v>
      </c>
      <c r="F59" s="54">
        <f>EDEMET!F60</f>
        <v>2025</v>
      </c>
      <c r="G59" s="60"/>
    </row>
    <row r="60" spans="2:10" ht="15" x14ac:dyDescent="0.25">
      <c r="B60" t="s">
        <v>96</v>
      </c>
      <c r="C60" s="51">
        <f>+C52</f>
        <v>1.0043134131771481</v>
      </c>
      <c r="D60" s="51">
        <f>+D52*E52*C60</f>
        <v>1.0161078840535007</v>
      </c>
      <c r="E60" s="51">
        <f>+F52*G52*D60</f>
        <v>1.0260978321486014</v>
      </c>
      <c r="F60" s="51">
        <f>+H52*I52*E60</f>
        <v>1.024146235595794</v>
      </c>
      <c r="G60" s="51"/>
    </row>
    <row r="61" spans="2:10" ht="15" x14ac:dyDescent="0.25">
      <c r="B61" t="s">
        <v>97</v>
      </c>
      <c r="C61" s="51">
        <f>+C51</f>
        <v>1.0077082757068871</v>
      </c>
      <c r="D61" s="51">
        <f>+D51*E51*C61</f>
        <v>1.0284757396995192</v>
      </c>
      <c r="E61" s="51">
        <f>+F51*G51*D61</f>
        <v>1.0459313847653997</v>
      </c>
      <c r="F61" s="51">
        <f>+H51*I51*E61</f>
        <v>1.042491140360942</v>
      </c>
      <c r="G61" s="51"/>
    </row>
    <row r="62" spans="2:10" ht="15" x14ac:dyDescent="0.25">
      <c r="B62" t="s">
        <v>98</v>
      </c>
      <c r="C62" s="51">
        <f>+C53</f>
        <v>1.0016290642532131</v>
      </c>
      <c r="D62" s="51">
        <f>+E53*D53*C62</f>
        <v>1.0061349191726188</v>
      </c>
      <c r="E62" s="51">
        <f>+F53*G53*D62</f>
        <v>1.0111512956259772</v>
      </c>
      <c r="F62" s="51">
        <f>+H53*I53*E62</f>
        <v>1.0101771927372647</v>
      </c>
      <c r="G62" s="51"/>
    </row>
    <row r="63" spans="2:10" ht="15" x14ac:dyDescent="0.25">
      <c r="B63" s="55" t="s">
        <v>99</v>
      </c>
      <c r="C63" s="56">
        <f>+C60*C66/C69+C61*C67/C69+C62*C68/C69</f>
        <v>1.0050719693573198</v>
      </c>
      <c r="D63" s="56">
        <f>+D60*C66/C69+D61*C67/C69+D62*C68/C69</f>
        <v>1.0188676060663666</v>
      </c>
      <c r="E63" s="56">
        <f>+E60*C66/C69+E61*C67/C69+E62*C68/C69</f>
        <v>1.0305438646422904</v>
      </c>
      <c r="F63" s="56">
        <f>+F60*C66/C69+F61*C67/C69+F62*C68/C69</f>
        <v>1.0282557426091239</v>
      </c>
      <c r="G63" s="56"/>
      <c r="H63" s="62"/>
    </row>
    <row r="64" spans="2:10" ht="15" x14ac:dyDescent="0.25">
      <c r="B64"/>
      <c r="C64"/>
      <c r="D64"/>
      <c r="E64"/>
      <c r="F64"/>
    </row>
    <row r="65" spans="2:6" ht="15" x14ac:dyDescent="0.25">
      <c r="B65" s="50" t="str">
        <f>EDEMET!B66</f>
        <v>IMP</v>
      </c>
      <c r="C65" s="57" t="str">
        <f>EDEMET!C66</f>
        <v>VP 2022 -2026</v>
      </c>
      <c r="D65"/>
      <c r="E65"/>
      <c r="F65"/>
    </row>
    <row r="66" spans="2:6" ht="15" x14ac:dyDescent="0.25">
      <c r="B66" t="s">
        <v>96</v>
      </c>
      <c r="C66" s="58">
        <f>'[6]IMP-RESUMEN'!D35</f>
        <v>171238.84228054149</v>
      </c>
      <c r="D66" s="58"/>
      <c r="E66" s="58"/>
      <c r="F66"/>
    </row>
    <row r="67" spans="2:6" ht="15" x14ac:dyDescent="0.25">
      <c r="B67" t="s">
        <v>97</v>
      </c>
      <c r="C67" s="58">
        <f>'[6]IMP-RESUMEN'!D36</f>
        <v>55161.349604514042</v>
      </c>
      <c r="D67" s="58"/>
      <c r="E67" s="58"/>
      <c r="F67"/>
    </row>
    <row r="68" spans="2:6" ht="15" x14ac:dyDescent="0.25">
      <c r="B68" t="s">
        <v>98</v>
      </c>
      <c r="C68" s="58">
        <f>'[6]IMP-RESUMEN'!D37</f>
        <v>4510.1255033691068</v>
      </c>
      <c r="D68" s="58"/>
      <c r="E68" s="58"/>
      <c r="F68"/>
    </row>
    <row r="69" spans="2:6" ht="15" x14ac:dyDescent="0.25">
      <c r="B69" s="50" t="s">
        <v>100</v>
      </c>
      <c r="C69" s="59">
        <f>+SUM(C66:C68)</f>
        <v>230910.31738842465</v>
      </c>
      <c r="D69" s="59"/>
      <c r="E69" s="59"/>
      <c r="F69"/>
    </row>
  </sheetData>
  <mergeCells count="3">
    <mergeCell ref="B16:C16"/>
    <mergeCell ref="B5:C5"/>
    <mergeCell ref="B4:E4"/>
  </mergeCells>
  <pageMargins left="0.70866141732283472" right="0.70866141732283472" top="0.74803149606299213" bottom="0.74803149606299213" header="0.31496062992125984" footer="0.31496062992125984"/>
  <pageSetup orientation="landscape" horizontalDpi="1200" verticalDpi="0" r:id="rId1"/>
  <headerFooter>
    <oddFooter>&amp;LAnexo D de la Resolución AN No.21656-Elec de 20 de mayo de 2026&amp;C&amp;A&amp;RPágina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G9"/>
  <sheetViews>
    <sheetView workbookViewId="0">
      <selection activeCell="C17" sqref="C17"/>
    </sheetView>
  </sheetViews>
  <sheetFormatPr baseColWidth="10" defaultRowHeight="15" x14ac:dyDescent="0.25"/>
  <cols>
    <col min="3" max="3" width="21.5703125" style="19" customWidth="1"/>
    <col min="4" max="4" width="44.5703125" style="19" bestFit="1" customWidth="1"/>
    <col min="5" max="5" width="15.5703125" bestFit="1" customWidth="1"/>
    <col min="6" max="7" width="13" bestFit="1" customWidth="1"/>
  </cols>
  <sheetData>
    <row r="4" spans="2:7" x14ac:dyDescent="0.25">
      <c r="B4" s="23" t="s">
        <v>26</v>
      </c>
      <c r="C4" s="23" t="s">
        <v>22</v>
      </c>
      <c r="D4" s="23" t="s">
        <v>23</v>
      </c>
      <c r="E4" s="23" t="s">
        <v>28</v>
      </c>
      <c r="F4" s="23" t="s">
        <v>27</v>
      </c>
      <c r="G4" s="23" t="s">
        <v>29</v>
      </c>
    </row>
    <row r="5" spans="2:7" x14ac:dyDescent="0.25">
      <c r="B5" s="20">
        <v>0</v>
      </c>
      <c r="C5" s="21">
        <v>1</v>
      </c>
      <c r="D5" s="20" t="s">
        <v>24</v>
      </c>
      <c r="E5" s="22">
        <f ca="1">ENSA!$R$24</f>
        <v>-1179899.2135203495</v>
      </c>
      <c r="F5" s="22">
        <f ca="1">EDEMET!$R$24</f>
        <v>30670041.164786153</v>
      </c>
      <c r="G5" s="22">
        <f ca="1">EDECHI!$R$24</f>
        <v>9909805.7923102845</v>
      </c>
    </row>
    <row r="6" spans="2:7" x14ac:dyDescent="0.25">
      <c r="B6" s="20">
        <v>2</v>
      </c>
      <c r="C6" s="21">
        <v>0.95</v>
      </c>
      <c r="D6" s="20" t="s">
        <v>24</v>
      </c>
      <c r="E6" s="22" t="e">
        <f>ENSA!#REF!</f>
        <v>#REF!</v>
      </c>
      <c r="F6" s="22" t="e">
        <f>EDEMET!#REF!</f>
        <v>#REF!</v>
      </c>
      <c r="G6" s="22" t="e">
        <f>EDECHI!#REF!</f>
        <v>#REF!</v>
      </c>
    </row>
    <row r="7" spans="2:7" x14ac:dyDescent="0.25">
      <c r="B7" s="20">
        <v>3</v>
      </c>
      <c r="C7" s="21">
        <v>0.9</v>
      </c>
      <c r="D7" s="20" t="s">
        <v>24</v>
      </c>
      <c r="E7" s="22" t="e">
        <f>ENSA!#REF!</f>
        <v>#REF!</v>
      </c>
      <c r="F7" s="22" t="e">
        <f>EDEMET!#REF!</f>
        <v>#REF!</v>
      </c>
      <c r="G7" s="22" t="e">
        <f>EDECHI!#REF!</f>
        <v>#REF!</v>
      </c>
    </row>
    <row r="8" spans="2:7" x14ac:dyDescent="0.25">
      <c r="B8" s="20">
        <v>4</v>
      </c>
      <c r="C8" s="21">
        <v>0.95</v>
      </c>
      <c r="D8" s="20" t="s">
        <v>25</v>
      </c>
      <c r="E8" s="22" t="e">
        <f>ENSA!#REF!</f>
        <v>#REF!</v>
      </c>
      <c r="F8" s="22" t="e">
        <f>EDEMET!#REF!</f>
        <v>#REF!</v>
      </c>
      <c r="G8" s="22" t="e">
        <f>EDECHI!#REF!</f>
        <v>#REF!</v>
      </c>
    </row>
    <row r="9" spans="2:7" x14ac:dyDescent="0.25">
      <c r="B9" s="20">
        <v>5</v>
      </c>
      <c r="C9" s="21">
        <v>0.9</v>
      </c>
      <c r="D9" s="20" t="s">
        <v>25</v>
      </c>
      <c r="E9" s="22">
        <f>ENSA!$R$26</f>
        <v>0</v>
      </c>
      <c r="F9" s="22" t="e">
        <f>EDEMET!#REF!</f>
        <v>#REF!</v>
      </c>
      <c r="G9" s="22" t="e">
        <f>EDECHI!#REF!</f>
        <v>#REF!</v>
      </c>
    </row>
  </sheetData>
  <pageMargins left="0.70866141732283472" right="0.70866141732283472" top="0.74803149606299213" bottom="0.74803149606299213" header="0.31496062992125984" footer="0.31496062992125984"/>
  <pageSetup orientation="landscape" horizontalDpi="1200" verticalDpi="0" r:id="rId1"/>
  <headerFooter>
    <oddFooter>&amp;LAnexo D de la Resolución AN No.21656-Elec de 20 de mayo de 2026&amp;C&amp;A&amp;RPágina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EB719-9A10-43B4-93EA-381E3447BD35}">
  <dimension ref="A1:R32"/>
  <sheetViews>
    <sheetView workbookViewId="0">
      <selection activeCell="J28" sqref="J28"/>
    </sheetView>
  </sheetViews>
  <sheetFormatPr baseColWidth="10" defaultRowHeight="15" x14ac:dyDescent="0.25"/>
  <cols>
    <col min="1" max="1" width="7.5703125" customWidth="1"/>
    <col min="2" max="2" width="8.5703125" bestFit="1" customWidth="1"/>
    <col min="3" max="3" width="17.42578125" bestFit="1" customWidth="1"/>
    <col min="4" max="4" width="16.42578125" bestFit="1" customWidth="1"/>
    <col min="14" max="14" width="27" bestFit="1" customWidth="1"/>
    <col min="15" max="18" width="15" bestFit="1" customWidth="1"/>
  </cols>
  <sheetData>
    <row r="1" spans="1:18" x14ac:dyDescent="0.25">
      <c r="A1" s="50" t="s">
        <v>28</v>
      </c>
      <c r="N1" s="50" t="s">
        <v>28</v>
      </c>
    </row>
    <row r="2" spans="1:18" s="50" customFormat="1" x14ac:dyDescent="0.25">
      <c r="A2" s="63" t="s">
        <v>107</v>
      </c>
      <c r="B2" s="63" t="s">
        <v>108</v>
      </c>
      <c r="C2" s="63" t="s">
        <v>104</v>
      </c>
      <c r="D2" s="63" t="s">
        <v>105</v>
      </c>
      <c r="E2" s="63" t="s">
        <v>106</v>
      </c>
      <c r="N2" s="67" t="s">
        <v>109</v>
      </c>
      <c r="O2" s="68" t="s">
        <v>110</v>
      </c>
      <c r="P2" s="68" t="s">
        <v>111</v>
      </c>
      <c r="Q2" s="68" t="s">
        <v>112</v>
      </c>
      <c r="R2" s="68" t="s">
        <v>113</v>
      </c>
    </row>
    <row r="3" spans="1:18" x14ac:dyDescent="0.25">
      <c r="A3" s="64">
        <f>EDEMET!B7</f>
        <v>2022</v>
      </c>
      <c r="B3" s="64" t="str">
        <f>EDEMET!C7</f>
        <v>II</v>
      </c>
      <c r="C3" s="65">
        <f>ENSA!J6/2</f>
        <v>71712.562603500002</v>
      </c>
      <c r="D3" s="65">
        <f ca="1">ENSA!E7</f>
        <v>29605273.620799996</v>
      </c>
      <c r="E3" s="66">
        <f ca="1">D3/C3-1</f>
        <v>411.83245983675226</v>
      </c>
      <c r="F3" s="2"/>
      <c r="G3" s="3"/>
      <c r="H3" s="2"/>
      <c r="I3" s="3"/>
      <c r="N3" s="69" t="s">
        <v>114</v>
      </c>
      <c r="O3" s="70">
        <v>32922909.206655793</v>
      </c>
      <c r="P3" s="70">
        <v>29734228.095090881</v>
      </c>
      <c r="Q3" s="70">
        <v>38992126.849537075</v>
      </c>
      <c r="R3" s="70">
        <v>43904714.415138684</v>
      </c>
    </row>
    <row r="4" spans="1:18" x14ac:dyDescent="0.25">
      <c r="A4" s="64">
        <f>EDEMET!B8</f>
        <v>2023</v>
      </c>
      <c r="B4" s="64" t="str">
        <f>EDEMET!C8</f>
        <v>I</v>
      </c>
      <c r="C4" s="65">
        <f>ENSA!J8/2</f>
        <v>0</v>
      </c>
      <c r="D4" s="65">
        <f ca="1">ENSA!E8</f>
        <v>25887856.963199999</v>
      </c>
      <c r="E4" s="66" t="e">
        <f t="shared" ref="E4:E10" ca="1" si="0">D4/C4-1</f>
        <v>#DIV/0!</v>
      </c>
      <c r="F4" s="3"/>
      <c r="G4" s="3"/>
      <c r="H4" s="3"/>
      <c r="I4" s="3"/>
      <c r="N4" s="69" t="s">
        <v>115</v>
      </c>
      <c r="O4" s="70">
        <v>6322876.3488442097</v>
      </c>
      <c r="P4" s="70">
        <v>8338598.7374079637</v>
      </c>
      <c r="Q4" s="70">
        <v>11088062.62796177</v>
      </c>
      <c r="R4" s="70">
        <v>12016699.054361317</v>
      </c>
    </row>
    <row r="5" spans="1:18" x14ac:dyDescent="0.25">
      <c r="A5" s="64">
        <f>EDEMET!B9</f>
        <v>2023</v>
      </c>
      <c r="B5" s="64" t="str">
        <f>EDEMET!C9</f>
        <v>II</v>
      </c>
      <c r="C5" s="65">
        <f>C4</f>
        <v>0</v>
      </c>
      <c r="D5" s="65">
        <f ca="1">ENSA!E9</f>
        <v>25887856.963199999</v>
      </c>
      <c r="E5" s="66" t="e">
        <f t="shared" ca="1" si="0"/>
        <v>#DIV/0!</v>
      </c>
      <c r="F5" s="2"/>
      <c r="G5" s="3"/>
      <c r="H5" s="2"/>
      <c r="I5" s="3"/>
      <c r="N5" s="69" t="s">
        <v>116</v>
      </c>
      <c r="O5" s="70">
        <v>1623025.9305000002</v>
      </c>
      <c r="P5" s="70">
        <v>4990504.9679999985</v>
      </c>
      <c r="Q5" s="70">
        <v>5948025.8129999973</v>
      </c>
      <c r="R5" s="70">
        <v>4000838.7734999983</v>
      </c>
    </row>
    <row r="6" spans="1:18" x14ac:dyDescent="0.25">
      <c r="A6" s="64">
        <f>EDEMET!B10</f>
        <v>2024</v>
      </c>
      <c r="B6" s="64" t="str">
        <f>EDEMET!C10</f>
        <v>I</v>
      </c>
      <c r="C6" s="65">
        <f>ENSA!J10/2</f>
        <v>73266.2</v>
      </c>
      <c r="D6" s="65">
        <f ca="1">ENSA!E10</f>
        <v>28416136.687400006</v>
      </c>
      <c r="E6" s="66">
        <f t="shared" ca="1" si="0"/>
        <v>386.84783006898141</v>
      </c>
      <c r="F6" s="3"/>
      <c r="G6" s="3"/>
      <c r="H6" s="3"/>
      <c r="I6" s="3"/>
      <c r="N6" s="69" t="s">
        <v>100</v>
      </c>
      <c r="O6" s="70">
        <v>40868811.486000001</v>
      </c>
      <c r="P6" s="70">
        <v>43063331.800498843</v>
      </c>
      <c r="Q6" s="70">
        <v>56028215.290498838</v>
      </c>
      <c r="R6" s="70">
        <v>59922252.243000001</v>
      </c>
    </row>
    <row r="7" spans="1:18" x14ac:dyDescent="0.25">
      <c r="A7" s="64">
        <f>EDEMET!B11</f>
        <v>2024</v>
      </c>
      <c r="B7" s="64" t="str">
        <f>EDEMET!C11</f>
        <v>II</v>
      </c>
      <c r="C7" s="65">
        <f>C6</f>
        <v>73266.2</v>
      </c>
      <c r="D7" s="65">
        <f ca="1">ENSA!E11</f>
        <v>28416136.687400006</v>
      </c>
      <c r="E7" s="66">
        <f t="shared" ca="1" si="0"/>
        <v>386.84783006898141</v>
      </c>
      <c r="F7" s="2"/>
      <c r="G7" s="3"/>
      <c r="H7" s="2"/>
      <c r="I7" s="3"/>
      <c r="O7" s="71"/>
      <c r="P7" s="71"/>
      <c r="Q7" s="71"/>
      <c r="R7" s="71"/>
    </row>
    <row r="8" spans="1:18" x14ac:dyDescent="0.25">
      <c r="A8" s="64">
        <f>EDEMET!B12</f>
        <v>2025</v>
      </c>
      <c r="B8" s="64" t="str">
        <f>EDEMET!C12</f>
        <v>I</v>
      </c>
      <c r="C8" s="65">
        <f>ENSA!J12/2</f>
        <v>967034.1</v>
      </c>
      <c r="D8" s="65">
        <f ca="1">ENSA!E12</f>
        <v>41053314.417400002</v>
      </c>
      <c r="E8" s="66">
        <f t="shared" ca="1" si="0"/>
        <v>41.45280948975843</v>
      </c>
      <c r="F8" s="3"/>
      <c r="G8" s="3"/>
      <c r="H8" s="3"/>
      <c r="I8" s="3"/>
    </row>
    <row r="9" spans="1:18" x14ac:dyDescent="0.25">
      <c r="A9" s="64">
        <f>EDEMET!B13</f>
        <v>2025</v>
      </c>
      <c r="B9" s="64" t="str">
        <f>EDEMET!C13</f>
        <v>II</v>
      </c>
      <c r="C9" s="65">
        <f>C8</f>
        <v>967034.1</v>
      </c>
      <c r="D9" s="65">
        <f ca="1">ENSA!E13</f>
        <v>41053314.417400002</v>
      </c>
      <c r="E9" s="66">
        <f t="shared" ca="1" si="0"/>
        <v>41.45280948975843</v>
      </c>
      <c r="F9" s="2"/>
      <c r="G9" s="3"/>
      <c r="H9" s="2"/>
      <c r="I9" s="3"/>
    </row>
    <row r="10" spans="1:18" x14ac:dyDescent="0.25">
      <c r="A10" s="64">
        <f>EDEMET!B14</f>
        <v>2026</v>
      </c>
      <c r="B10" s="64" t="str">
        <f>EDEMET!C14</f>
        <v>I</v>
      </c>
      <c r="C10" s="65">
        <f>ENSA!J14</f>
        <v>0</v>
      </c>
      <c r="D10" s="65">
        <f ca="1">ENSA!E14</f>
        <v>0</v>
      </c>
      <c r="E10" s="66" t="e">
        <f t="shared" ca="1" si="0"/>
        <v>#DIV/0!</v>
      </c>
      <c r="F10" s="3"/>
      <c r="G10" s="3"/>
      <c r="H10" s="16"/>
      <c r="I10" s="3"/>
    </row>
    <row r="12" spans="1:18" x14ac:dyDescent="0.25">
      <c r="A12" s="50" t="s">
        <v>27</v>
      </c>
      <c r="N12" s="50" t="s">
        <v>27</v>
      </c>
    </row>
    <row r="13" spans="1:18" x14ac:dyDescent="0.25">
      <c r="A13" s="63" t="s">
        <v>107</v>
      </c>
      <c r="B13" s="63" t="s">
        <v>108</v>
      </c>
      <c r="C13" s="63" t="s">
        <v>104</v>
      </c>
      <c r="D13" s="63" t="s">
        <v>105</v>
      </c>
      <c r="E13" s="63" t="s">
        <v>106</v>
      </c>
      <c r="N13" s="67" t="s">
        <v>109</v>
      </c>
      <c r="O13" s="68" t="s">
        <v>110</v>
      </c>
      <c r="P13" s="68" t="s">
        <v>111</v>
      </c>
      <c r="Q13" s="68" t="s">
        <v>112</v>
      </c>
      <c r="R13" s="68" t="s">
        <v>113</v>
      </c>
    </row>
    <row r="14" spans="1:18" x14ac:dyDescent="0.25">
      <c r="A14" s="64">
        <f>A3</f>
        <v>2022</v>
      </c>
      <c r="B14" s="64" t="str">
        <f t="shared" ref="B14:B21" si="1">B3</f>
        <v>II</v>
      </c>
      <c r="C14" s="65">
        <f>EDEMET!J6/2</f>
        <v>71712.562603500002</v>
      </c>
      <c r="D14" s="65">
        <f ca="1">EDEMET!E7</f>
        <v>40276990.609750003</v>
      </c>
      <c r="E14" s="66">
        <f ca="1">D14/C14-1</f>
        <v>560.64483805218595</v>
      </c>
      <c r="N14" s="69" t="s">
        <v>114</v>
      </c>
      <c r="O14" s="70" t="e">
        <v>#VALUE!</v>
      </c>
      <c r="P14" s="70" t="e">
        <v>#VALUE!</v>
      </c>
      <c r="Q14" s="70" t="e">
        <v>#VALUE!</v>
      </c>
      <c r="R14" s="70" t="e">
        <v>#VALUE!</v>
      </c>
    </row>
    <row r="15" spans="1:18" x14ac:dyDescent="0.25">
      <c r="A15" s="64">
        <f t="shared" ref="A15" si="2">A4</f>
        <v>2023</v>
      </c>
      <c r="B15" s="64" t="str">
        <f t="shared" si="1"/>
        <v>I</v>
      </c>
      <c r="C15" s="65">
        <f>EDEMET!J8/2</f>
        <v>0</v>
      </c>
      <c r="D15" s="65">
        <f ca="1">EDEMET!E8</f>
        <v>52790047.380749993</v>
      </c>
      <c r="E15" s="66" t="e">
        <f t="shared" ref="E15:E21" ca="1" si="3">D15/C15-1</f>
        <v>#DIV/0!</v>
      </c>
      <c r="N15" s="69" t="s">
        <v>115</v>
      </c>
      <c r="O15" s="70" t="e">
        <v>#VALUE!</v>
      </c>
      <c r="P15" s="70" t="e">
        <v>#VALUE!</v>
      </c>
      <c r="Q15" s="70" t="e">
        <v>#VALUE!</v>
      </c>
      <c r="R15" s="70" t="e">
        <v>#VALUE!</v>
      </c>
    </row>
    <row r="16" spans="1:18" x14ac:dyDescent="0.25">
      <c r="A16" s="64">
        <f t="shared" ref="A16" si="4">A5</f>
        <v>2023</v>
      </c>
      <c r="B16" s="64" t="str">
        <f t="shared" si="1"/>
        <v>II</v>
      </c>
      <c r="C16" s="65">
        <f>C15</f>
        <v>0</v>
      </c>
      <c r="D16" s="65">
        <f ca="1">EDEMET!E9</f>
        <v>52790047.380749993</v>
      </c>
      <c r="E16" s="66" t="e">
        <f t="shared" ca="1" si="3"/>
        <v>#DIV/0!</v>
      </c>
      <c r="N16" s="69" t="s">
        <v>116</v>
      </c>
      <c r="O16" s="70" t="e">
        <v>#VALUE!</v>
      </c>
      <c r="P16" s="70" t="e">
        <v>#VALUE!</v>
      </c>
      <c r="Q16" s="70" t="e">
        <v>#VALUE!</v>
      </c>
      <c r="R16" s="70" t="e">
        <v>#VALUE!</v>
      </c>
    </row>
    <row r="17" spans="1:18" x14ac:dyDescent="0.25">
      <c r="A17" s="64">
        <f t="shared" ref="A17" si="5">A6</f>
        <v>2024</v>
      </c>
      <c r="B17" s="64" t="str">
        <f t="shared" si="1"/>
        <v>I</v>
      </c>
      <c r="C17" s="65">
        <f>EDEMET!J10/2</f>
        <v>73266.2</v>
      </c>
      <c r="D17" s="65">
        <f ca="1">EDEMET!E10</f>
        <v>46225717.654000022</v>
      </c>
      <c r="E17" s="66">
        <f t="shared" ca="1" si="3"/>
        <v>629.92828144492307</v>
      </c>
      <c r="N17" s="69" t="s">
        <v>100</v>
      </c>
      <c r="O17" s="70" t="e">
        <v>#VALUE!</v>
      </c>
      <c r="P17" s="70" t="e">
        <v>#VALUE!</v>
      </c>
      <c r="Q17" s="70" t="e">
        <v>#VALUE!</v>
      </c>
      <c r="R17" s="70" t="e">
        <v>#VALUE!</v>
      </c>
    </row>
    <row r="18" spans="1:18" x14ac:dyDescent="0.25">
      <c r="A18" s="64">
        <f t="shared" ref="A18" si="6">A7</f>
        <v>2024</v>
      </c>
      <c r="B18" s="64" t="str">
        <f t="shared" si="1"/>
        <v>II</v>
      </c>
      <c r="C18" s="65">
        <f>C17</f>
        <v>73266.2</v>
      </c>
      <c r="D18" s="65">
        <f ca="1">EDEMET!E11</f>
        <v>46225717.654000022</v>
      </c>
      <c r="E18" s="66">
        <f t="shared" ca="1" si="3"/>
        <v>629.92828144492307</v>
      </c>
      <c r="O18" s="71"/>
      <c r="P18" s="71"/>
      <c r="Q18" s="71"/>
      <c r="R18" s="71"/>
    </row>
    <row r="19" spans="1:18" x14ac:dyDescent="0.25">
      <c r="A19" s="64">
        <f t="shared" ref="A19" si="7">A8</f>
        <v>2025</v>
      </c>
      <c r="B19" s="64" t="str">
        <f t="shared" si="1"/>
        <v>I</v>
      </c>
      <c r="C19" s="65">
        <f>EDEMET!J12/2</f>
        <v>967034.1</v>
      </c>
      <c r="D19" s="65">
        <f ca="1">EDEMET!E12</f>
        <v>54674325.350678936</v>
      </c>
      <c r="E19" s="66">
        <f t="shared" ca="1" si="3"/>
        <v>55.538156566225467</v>
      </c>
    </row>
    <row r="20" spans="1:18" x14ac:dyDescent="0.25">
      <c r="A20" s="64">
        <f t="shared" ref="A20" si="8">A9</f>
        <v>2025</v>
      </c>
      <c r="B20" s="64" t="str">
        <f t="shared" si="1"/>
        <v>II</v>
      </c>
      <c r="C20" s="65">
        <f>C19</f>
        <v>967034.1</v>
      </c>
      <c r="D20" s="65">
        <f ca="1">EDEMET!E13</f>
        <v>54674325.350678936</v>
      </c>
      <c r="E20" s="66">
        <f t="shared" ca="1" si="3"/>
        <v>55.538156566225467</v>
      </c>
    </row>
    <row r="21" spans="1:18" x14ac:dyDescent="0.25">
      <c r="A21" s="64">
        <f t="shared" ref="A21" si="9">A10</f>
        <v>2026</v>
      </c>
      <c r="B21" s="64" t="str">
        <f t="shared" si="1"/>
        <v>I</v>
      </c>
      <c r="C21" s="65">
        <f>EDEMET!J14</f>
        <v>0</v>
      </c>
      <c r="D21" s="65">
        <f ca="1">EDEMET!E14</f>
        <v>0</v>
      </c>
      <c r="E21" s="66" t="e">
        <f t="shared" ca="1" si="3"/>
        <v>#DIV/0!</v>
      </c>
    </row>
    <row r="23" spans="1:18" x14ac:dyDescent="0.25">
      <c r="A23" s="50" t="s">
        <v>29</v>
      </c>
      <c r="N23" s="50" t="s">
        <v>29</v>
      </c>
    </row>
    <row r="24" spans="1:18" x14ac:dyDescent="0.25">
      <c r="A24" s="63" t="s">
        <v>107</v>
      </c>
      <c r="B24" s="63" t="s">
        <v>108</v>
      </c>
      <c r="C24" s="63" t="s">
        <v>104</v>
      </c>
      <c r="D24" s="63" t="s">
        <v>105</v>
      </c>
      <c r="E24" s="63" t="s">
        <v>106</v>
      </c>
      <c r="N24" s="67" t="s">
        <v>109</v>
      </c>
      <c r="O24" s="68" t="s">
        <v>110</v>
      </c>
      <c r="P24" s="68" t="s">
        <v>111</v>
      </c>
      <c r="Q24" s="68" t="s">
        <v>112</v>
      </c>
      <c r="R24" s="68" t="s">
        <v>113</v>
      </c>
    </row>
    <row r="25" spans="1:18" x14ac:dyDescent="0.25">
      <c r="A25" s="64">
        <f>A14</f>
        <v>2022</v>
      </c>
      <c r="B25" s="64" t="str">
        <f t="shared" ref="B25:B32" si="10">B14</f>
        <v>II</v>
      </c>
      <c r="C25" s="65">
        <f>EDECHI!J6/2</f>
        <v>9712528.2550000008</v>
      </c>
      <c r="D25" s="65">
        <f ca="1">EDECHI!E7</f>
        <v>8015408.2170000011</v>
      </c>
      <c r="E25" s="66">
        <f ca="1">D25/C25-1</f>
        <v>-0.17473514551953284</v>
      </c>
      <c r="N25" s="69" t="s">
        <v>114</v>
      </c>
      <c r="O25" s="70">
        <v>17224071.392058384</v>
      </c>
      <c r="P25" s="70">
        <v>16149304.536094613</v>
      </c>
      <c r="Q25" s="70">
        <v>13670075.425679985</v>
      </c>
      <c r="R25" s="70">
        <v>12860371.706327239</v>
      </c>
    </row>
    <row r="26" spans="1:18" x14ac:dyDescent="0.25">
      <c r="A26" s="64">
        <f t="shared" ref="A26" si="11">A15</f>
        <v>2023</v>
      </c>
      <c r="B26" s="64" t="str">
        <f t="shared" si="10"/>
        <v>I</v>
      </c>
      <c r="C26" s="65">
        <f>EDECHI!J8/2</f>
        <v>22410130.360000003</v>
      </c>
      <c r="D26" s="65">
        <f ca="1">EDECHI!E8</f>
        <v>18954721.085249998</v>
      </c>
      <c r="E26" s="66">
        <f t="shared" ref="E26:E32" ca="1" si="12">D26/C26-1</f>
        <v>-0.15418961064669168</v>
      </c>
      <c r="N26" s="69" t="s">
        <v>115</v>
      </c>
      <c r="O26" s="70">
        <v>1021947.3654416176</v>
      </c>
      <c r="P26" s="70">
        <v>1167886.5104053882</v>
      </c>
      <c r="Q26" s="70">
        <v>1361643.4362250785</v>
      </c>
      <c r="R26" s="70">
        <v>1423980.0185778234</v>
      </c>
    </row>
    <row r="27" spans="1:18" x14ac:dyDescent="0.25">
      <c r="A27" s="64">
        <f t="shared" ref="A27" si="13">A16</f>
        <v>2023</v>
      </c>
      <c r="B27" s="64" t="str">
        <f t="shared" si="10"/>
        <v>II</v>
      </c>
      <c r="C27" s="65">
        <f>C26</f>
        <v>22410130.360000003</v>
      </c>
      <c r="D27" s="65">
        <f ca="1">EDECHI!E9</f>
        <v>18954721.085249998</v>
      </c>
      <c r="E27" s="66">
        <f t="shared" ca="1" si="12"/>
        <v>-0.15418961064669168</v>
      </c>
      <c r="N27" s="69" t="s">
        <v>116</v>
      </c>
      <c r="O27" s="70">
        <v>459405.56250000012</v>
      </c>
      <c r="P27" s="70">
        <v>257296.45050000004</v>
      </c>
      <c r="Q27" s="70">
        <v>454608.27899999998</v>
      </c>
      <c r="R27" s="70">
        <v>583513.99200000009</v>
      </c>
    </row>
    <row r="28" spans="1:18" x14ac:dyDescent="0.25">
      <c r="A28" s="64">
        <f t="shared" ref="A28" si="14">A17</f>
        <v>2024</v>
      </c>
      <c r="B28" s="64" t="str">
        <f t="shared" si="10"/>
        <v>I</v>
      </c>
      <c r="C28" s="65">
        <f>EDECHI!J10/2</f>
        <v>12676192.155000001</v>
      </c>
      <c r="D28" s="65">
        <f ca="1">EDECHI!E10</f>
        <v>10282267.726000004</v>
      </c>
      <c r="E28" s="66">
        <f t="shared" ca="1" si="12"/>
        <v>-0.18885201484230718</v>
      </c>
      <c r="N28" s="69" t="s">
        <v>100</v>
      </c>
      <c r="O28" s="70">
        <v>18705424.32</v>
      </c>
      <c r="P28" s="70">
        <v>17574487.497000001</v>
      </c>
      <c r="Q28" s="70">
        <v>15486327.140905064</v>
      </c>
      <c r="R28" s="70">
        <v>14867865.716905063</v>
      </c>
    </row>
    <row r="29" spans="1:18" x14ac:dyDescent="0.25">
      <c r="A29" s="64">
        <f t="shared" ref="A29" si="15">A18</f>
        <v>2024</v>
      </c>
      <c r="B29" s="64" t="str">
        <f t="shared" si="10"/>
        <v>II</v>
      </c>
      <c r="C29" s="65">
        <f>C28</f>
        <v>12676192.155000001</v>
      </c>
      <c r="D29" s="65">
        <f ca="1">EDECHI!E11</f>
        <v>10282267.726000004</v>
      </c>
      <c r="E29" s="66">
        <f t="shared" ca="1" si="12"/>
        <v>-0.18885201484230718</v>
      </c>
    </row>
    <row r="30" spans="1:18" x14ac:dyDescent="0.25">
      <c r="A30" s="64">
        <f t="shared" ref="A30" si="16">A19</f>
        <v>2025</v>
      </c>
      <c r="B30" s="64" t="str">
        <f t="shared" si="10"/>
        <v>I</v>
      </c>
      <c r="C30" s="65">
        <f>EDECHI!J12/2</f>
        <v>13889041.489999998</v>
      </c>
      <c r="D30" s="65">
        <f ca="1">EDECHI!E12</f>
        <v>11489862.645953169</v>
      </c>
      <c r="E30" s="66">
        <f t="shared" ca="1" si="12"/>
        <v>-0.17273897883984435</v>
      </c>
    </row>
    <row r="31" spans="1:18" x14ac:dyDescent="0.25">
      <c r="A31" s="64">
        <f t="shared" ref="A31" si="17">A20</f>
        <v>2025</v>
      </c>
      <c r="B31" s="64" t="str">
        <f t="shared" si="10"/>
        <v>II</v>
      </c>
      <c r="C31" s="65">
        <f>C30</f>
        <v>13889041.489999998</v>
      </c>
      <c r="D31" s="65">
        <f ca="1">EDECHI!E13</f>
        <v>11489862.645953169</v>
      </c>
      <c r="E31" s="66">
        <f t="shared" ca="1" si="12"/>
        <v>-0.17273897883984435</v>
      </c>
    </row>
    <row r="32" spans="1:18" x14ac:dyDescent="0.25">
      <c r="A32" s="64">
        <f t="shared" ref="A32" si="18">A21</f>
        <v>2026</v>
      </c>
      <c r="B32" s="64" t="str">
        <f t="shared" si="10"/>
        <v>I</v>
      </c>
      <c r="C32" s="65">
        <f>EDECHI!J14</f>
        <v>0</v>
      </c>
      <c r="D32" s="65">
        <f>EDECHI!E14</f>
        <v>0</v>
      </c>
      <c r="E32" s="66" t="e">
        <f t="shared" si="12"/>
        <v>#DIV/0!</v>
      </c>
    </row>
  </sheetData>
  <pageMargins left="0.70866141732283472" right="0.70866141732283472" top="0.74803149606299213" bottom="0.74803149606299213" header="0.31496062992125984" footer="0.31496062992125984"/>
  <pageSetup orientation="landscape" horizontalDpi="1200" verticalDpi="0" r:id="rId1"/>
  <headerFooter>
    <oddFooter>&amp;LAnexo D de la Resolución AN No.21656-Elec de 20 de mayo de 2026&amp;C&amp;A&amp;RPágina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84E8A9FA652947BCA03747BD96F320" ma:contentTypeVersion="15" ma:contentTypeDescription="Crear nuevo documento." ma:contentTypeScope="" ma:versionID="f2055b431bfa172c7ff5e5ee0fee76c2">
  <xsd:schema xmlns:xsd="http://www.w3.org/2001/XMLSchema" xmlns:xs="http://www.w3.org/2001/XMLSchema" xmlns:p="http://schemas.microsoft.com/office/2006/metadata/properties" xmlns:ns2="31dae7c2-3bb0-41e9-b561-06e10b5e3344" xmlns:ns3="d93e5b07-59f6-473e-8b31-642d3f9939c2" targetNamespace="http://schemas.microsoft.com/office/2006/metadata/properties" ma:root="true" ma:fieldsID="16ce994c90c880bcdfeaefaefc70429c" ns2:_="" ns3:_="">
    <xsd:import namespace="31dae7c2-3bb0-41e9-b561-06e10b5e3344"/>
    <xsd:import namespace="d93e5b07-59f6-473e-8b31-642d3f993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ae7c2-3bb0-41e9-b561-06e10b5e3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962ede3-39b3-45c6-9f12-db7754d5a3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e5b07-59f6-473e-8b31-642d3f9939c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4bf5028-bfed-4d75-952c-72e58777e323}" ma:internalName="TaxCatchAll" ma:showField="CatchAllData" ma:web="d93e5b07-59f6-473e-8b31-642d3f993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dae7c2-3bb0-41e9-b561-06e10b5e3344">
      <Terms xmlns="http://schemas.microsoft.com/office/infopath/2007/PartnerControls"/>
    </lcf76f155ced4ddcb4097134ff3c332f>
    <TaxCatchAll xmlns="d93e5b07-59f6-473e-8b31-642d3f9939c2" xsi:nil="true"/>
  </documentManagement>
</p:properties>
</file>

<file path=customXml/itemProps1.xml><?xml version="1.0" encoding="utf-8"?>
<ds:datastoreItem xmlns:ds="http://schemas.openxmlformats.org/officeDocument/2006/customXml" ds:itemID="{3CC8E6DA-462D-4143-A71D-C6A86D109D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52A846-C207-4028-81DE-BD080D8FC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dae7c2-3bb0-41e9-b561-06e10b5e3344"/>
    <ds:schemaRef ds:uri="d93e5b07-59f6-473e-8b31-642d3f993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6828F4-97E1-4651-B9B9-5441E7FA2175}">
  <ds:schemaRefs>
    <ds:schemaRef ds:uri="http://purl.org/dc/terms/"/>
    <ds:schemaRef ds:uri="31dae7c2-3bb0-41e9-b561-06e10b5e3344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d93e5b07-59f6-473e-8b31-642d3f9939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ENSA</vt:lpstr>
      <vt:lpstr>Archivos de Referencia</vt:lpstr>
      <vt:lpstr>EDEMET</vt:lpstr>
      <vt:lpstr>EDECHI</vt:lpstr>
      <vt:lpstr>Hoja1</vt:lpstr>
      <vt:lpstr>Dif. Inv. Ajuste</vt:lpstr>
      <vt:lpstr>'Archivos de Referencia'!Área_de_impresión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Torres</dc:creator>
  <cp:lastModifiedBy>Luciana Chen</cp:lastModifiedBy>
  <cp:lastPrinted>2026-05-20T18:44:33Z</cp:lastPrinted>
  <dcterms:created xsi:type="dcterms:W3CDTF">2014-04-14T11:52:52Z</dcterms:created>
  <dcterms:modified xsi:type="dcterms:W3CDTF">2026-05-25T16:55:21Z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0x0101004284E8A9FA652947BCA03747BD96F320</vt:lpwstr>
  </property>
  <property fmtid="{D5CDD505-2E9C-101B-9397-08002B2CF9AE}" pid="3" name="MediaServiceImageTags">
    <vt:lpwstr/>
  </property>
</Properties>
</file>